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 Excel\Barrios\"/>
    </mc:Choice>
  </mc:AlternateContent>
  <bookViews>
    <workbookView xWindow="0" yWindow="0" windowWidth="11940" windowHeight="8160"/>
  </bookViews>
  <sheets>
    <sheet name="Tablero-Resumen" sheetId="2" r:id="rId1"/>
    <sheet name="BASE_Solicitudes-compromisos" sheetId="4" r:id="rId2"/>
    <sheet name="Listas" sheetId="3" r:id="rId3"/>
  </sheets>
  <externalReferences>
    <externalReference r:id="rId4"/>
  </externalReferences>
  <definedNames>
    <definedName name="_xlnm._FilterDatabase" localSheetId="1" hidden="1">'BASE_Solicitudes-compromisos'!$B$3:$H$359</definedName>
    <definedName name="_xlnm._FilterDatabase" localSheetId="0" hidden="1">'Tablero-Resumen'!$A$5:$H$5</definedName>
    <definedName name="Barrios_select">'Tablero-Resumen'!$H$2</definedName>
    <definedName name="Temas_select">'Tablero-Resumen'!$H$3</definedName>
  </definedNames>
  <calcPr calcId="171027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8" i="4"/>
  <c r="A49" i="4"/>
  <c r="A50" i="4"/>
  <c r="A51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4" i="4"/>
  <c r="A5" i="4" s="1"/>
  <c r="A6" i="4" s="1"/>
  <c r="A7" i="4" l="1"/>
  <c r="A8" i="4" l="1"/>
  <c r="A45" i="4"/>
  <c r="A46" i="4" l="1"/>
  <c r="A47" i="4" l="1"/>
  <c r="A52" i="4" l="1"/>
  <c r="C6" i="2" l="1"/>
  <c r="F6" i="2"/>
  <c r="D6" i="2"/>
  <c r="A53" i="4"/>
  <c r="G6" i="2"/>
  <c r="H6" i="2"/>
  <c r="C7" i="2"/>
  <c r="G7" i="2"/>
  <c r="C8" i="2" l="1"/>
  <c r="H7" i="2"/>
  <c r="F7" i="2"/>
  <c r="D7" i="2"/>
  <c r="A54" i="4"/>
  <c r="F8" i="2"/>
  <c r="H8" i="2"/>
  <c r="A55" i="4" l="1"/>
  <c r="E42" i="2" s="1"/>
  <c r="H54" i="2"/>
  <c r="F121" i="2"/>
  <c r="D108" i="2"/>
  <c r="D172" i="2"/>
  <c r="H118" i="2"/>
  <c r="E129" i="2"/>
  <c r="C161" i="2"/>
  <c r="G55" i="2"/>
  <c r="F35" i="2"/>
  <c r="D38" i="2"/>
  <c r="H78" i="2"/>
  <c r="G197" i="2"/>
  <c r="G162" i="2"/>
  <c r="E187" i="2"/>
  <c r="E173" i="2"/>
  <c r="F145" i="2"/>
  <c r="E124" i="2"/>
  <c r="F120" i="2"/>
  <c r="E101" i="2"/>
  <c r="D42" i="2"/>
  <c r="E88" i="2"/>
  <c r="F46" i="2"/>
  <c r="E106" i="2"/>
  <c r="C50" i="2"/>
  <c r="H131" i="2"/>
  <c r="H135" i="2"/>
  <c r="F39" i="2"/>
  <c r="E72" i="2"/>
  <c r="F126" i="2"/>
  <c r="C101" i="2"/>
  <c r="D98" i="2"/>
  <c r="E150" i="2"/>
  <c r="H27" i="2"/>
  <c r="G74" i="2"/>
  <c r="G77" i="2"/>
  <c r="G146" i="2"/>
  <c r="F135" i="2"/>
  <c r="C132" i="2"/>
  <c r="E191" i="2"/>
  <c r="H30" i="2"/>
  <c r="D82" i="2"/>
  <c r="D188" i="2"/>
  <c r="G20" i="2"/>
  <c r="G110" i="2"/>
  <c r="G132" i="2"/>
  <c r="C59" i="2"/>
  <c r="G75" i="2"/>
  <c r="H34" i="2"/>
  <c r="H121" i="2"/>
  <c r="C22" i="2"/>
  <c r="E117" i="2"/>
  <c r="F56" i="2"/>
  <c r="F163" i="2"/>
  <c r="H154" i="2"/>
  <c r="G32" i="2"/>
  <c r="F117" i="2"/>
  <c r="H126" i="2"/>
  <c r="F67" i="2"/>
  <c r="E81" i="2"/>
  <c r="D147" i="2"/>
  <c r="H29" i="2"/>
  <c r="C100" i="2"/>
  <c r="E118" i="2"/>
  <c r="H148" i="2"/>
  <c r="H26" i="2"/>
  <c r="F140" i="2"/>
  <c r="H22" i="2"/>
  <c r="G179" i="2"/>
  <c r="H52" i="2"/>
  <c r="G8" i="2"/>
  <c r="D155" i="2"/>
  <c r="H90" i="2"/>
  <c r="H44" i="2"/>
  <c r="G174" i="2"/>
  <c r="F137" i="2"/>
  <c r="D107" i="2"/>
  <c r="C80" i="2"/>
  <c r="C195" i="2"/>
  <c r="F42" i="2"/>
  <c r="D11" i="2"/>
  <c r="G49" i="2"/>
  <c r="D112" i="2"/>
  <c r="C120" i="2"/>
  <c r="G93" i="2"/>
  <c r="C38" i="2"/>
  <c r="D47" i="2"/>
  <c r="E169" i="2"/>
  <c r="D162" i="2"/>
  <c r="F158" i="2"/>
  <c r="F180" i="2"/>
  <c r="D39" i="2"/>
  <c r="C25" i="2"/>
  <c r="F91" i="2"/>
  <c r="F40" i="2"/>
  <c r="F73" i="2"/>
  <c r="C33" i="2"/>
  <c r="C110" i="2"/>
  <c r="C167" i="2"/>
  <c r="E153" i="2"/>
  <c r="C81" i="2"/>
  <c r="H33" i="2"/>
  <c r="C160" i="2"/>
  <c r="H179" i="2"/>
  <c r="D132" i="2"/>
  <c r="H93" i="2"/>
  <c r="F107" i="2"/>
  <c r="C109" i="2"/>
  <c r="F114" i="2"/>
  <c r="C105" i="2"/>
  <c r="H94" i="2"/>
  <c r="H69" i="2"/>
  <c r="D17" i="2"/>
  <c r="C155" i="2"/>
  <c r="E192" i="2"/>
  <c r="H15" i="2"/>
  <c r="H180" i="2"/>
  <c r="D103" i="2"/>
  <c r="E80" i="2"/>
  <c r="C166" i="2"/>
  <c r="E56" i="2"/>
  <c r="C18" i="2"/>
  <c r="D52" i="2"/>
  <c r="D185" i="2"/>
  <c r="H65" i="2"/>
  <c r="G95" i="2"/>
  <c r="F93" i="2"/>
  <c r="D16" i="2"/>
  <c r="G30" i="2"/>
  <c r="F106" i="2"/>
  <c r="E194" i="2"/>
  <c r="D106" i="2"/>
  <c r="C148" i="2"/>
  <c r="D197" i="2"/>
  <c r="H83" i="2"/>
  <c r="F23" i="2"/>
  <c r="C176" i="2"/>
  <c r="G120" i="2"/>
  <c r="F88" i="2"/>
  <c r="G22" i="2"/>
  <c r="G166" i="2"/>
  <c r="G31" i="2"/>
  <c r="H159" i="2"/>
  <c r="C90" i="2"/>
  <c r="E14" i="2"/>
  <c r="F68" i="2"/>
  <c r="G160" i="2"/>
  <c r="G169" i="2"/>
  <c r="E91" i="2"/>
  <c r="E75" i="2"/>
  <c r="F79" i="2"/>
  <c r="H57" i="2"/>
  <c r="F169" i="2"/>
  <c r="E157" i="2"/>
  <c r="F96" i="2"/>
  <c r="D28" i="2"/>
  <c r="E144" i="2"/>
  <c r="F174" i="2"/>
  <c r="H190" i="2"/>
  <c r="F64" i="2"/>
  <c r="E55" i="2"/>
  <c r="G72" i="2"/>
  <c r="E112" i="2"/>
  <c r="C74" i="2"/>
  <c r="G183" i="2"/>
  <c r="F18" i="2"/>
  <c r="C61" i="2"/>
  <c r="D8" i="2"/>
  <c r="C124" i="2"/>
  <c r="H17" i="2"/>
  <c r="G87" i="2"/>
  <c r="H169" i="2"/>
  <c r="E186" i="2"/>
  <c r="F28" i="2"/>
  <c r="H82" i="2"/>
  <c r="C186" i="2"/>
  <c r="C94" i="2"/>
  <c r="C66" i="2"/>
  <c r="H115" i="2"/>
  <c r="H11" i="2"/>
  <c r="C125" i="2"/>
  <c r="H73" i="2"/>
  <c r="E197" i="2"/>
  <c r="D72" i="2"/>
  <c r="H66" i="2"/>
  <c r="H176" i="2"/>
  <c r="F61" i="2"/>
  <c r="C27" i="2"/>
  <c r="G122" i="2"/>
  <c r="F86" i="2"/>
  <c r="D45" i="2"/>
  <c r="G16" i="2"/>
  <c r="C142" i="2"/>
  <c r="F176" i="2"/>
  <c r="C84" i="2"/>
  <c r="C37" i="2"/>
  <c r="C140" i="2"/>
  <c r="G117" i="2"/>
  <c r="H184" i="2"/>
  <c r="D151" i="2"/>
  <c r="D194" i="2"/>
  <c r="E64" i="2"/>
  <c r="H132" i="2"/>
  <c r="F159" i="2"/>
  <c r="C73" i="2"/>
  <c r="H10" i="2"/>
  <c r="G34" i="2"/>
  <c r="G58" i="2"/>
  <c r="G136" i="2"/>
  <c r="F22" i="2"/>
  <c r="C152" i="2"/>
  <c r="G154" i="2"/>
  <c r="G97" i="2"/>
  <c r="E115" i="2"/>
  <c r="D71" i="2"/>
  <c r="C196" i="2"/>
  <c r="C24" i="2"/>
  <c r="G115" i="2"/>
  <c r="C16" i="2"/>
  <c r="G79" i="2"/>
  <c r="E185" i="2"/>
  <c r="G164" i="2"/>
  <c r="H181" i="2"/>
  <c r="C9" i="2"/>
  <c r="D184" i="2"/>
  <c r="H161" i="2"/>
  <c r="D129" i="2"/>
  <c r="C188" i="2"/>
  <c r="G121" i="2"/>
  <c r="F115" i="2"/>
  <c r="E47" i="2"/>
  <c r="F165" i="2"/>
  <c r="G114" i="2"/>
  <c r="H144" i="2"/>
  <c r="F27" i="2"/>
  <c r="G13" i="2"/>
  <c r="G168" i="2"/>
  <c r="G171" i="2"/>
  <c r="E196" i="2"/>
  <c r="H47" i="2"/>
  <c r="H113" i="2"/>
  <c r="E30" i="2"/>
  <c r="E130" i="2"/>
  <c r="E15" i="2"/>
  <c r="E155" i="2"/>
  <c r="F14" i="2"/>
  <c r="H130" i="2"/>
  <c r="E102" i="2"/>
  <c r="H43" i="2"/>
  <c r="H136" i="2"/>
  <c r="F166" i="2"/>
  <c r="G104" i="2"/>
  <c r="F45" i="2"/>
  <c r="G156" i="2"/>
  <c r="H24" i="2"/>
  <c r="G76" i="2"/>
  <c r="G111" i="2"/>
  <c r="G129" i="2"/>
  <c r="E20" i="2"/>
  <c r="H162" i="2"/>
  <c r="D69" i="2"/>
  <c r="G11" i="2"/>
  <c r="C191" i="2"/>
  <c r="G88" i="2"/>
  <c r="E44" i="2"/>
  <c r="H61" i="2"/>
  <c r="C47" i="2"/>
  <c r="F58" i="2"/>
  <c r="F49" i="2"/>
  <c r="H149" i="2"/>
  <c r="H194" i="2"/>
  <c r="H127" i="2"/>
  <c r="C92" i="2"/>
  <c r="F53" i="2"/>
  <c r="D167" i="2"/>
  <c r="G165" i="2"/>
  <c r="C180" i="2"/>
  <c r="E175" i="2"/>
  <c r="D55" i="2"/>
  <c r="C77" i="2"/>
  <c r="D156" i="2"/>
  <c r="D53" i="2"/>
  <c r="C137" i="2"/>
  <c r="C63" i="2"/>
  <c r="H72" i="2"/>
  <c r="G27" i="2"/>
  <c r="E126" i="2"/>
  <c r="F128" i="2"/>
  <c r="H125" i="2"/>
  <c r="G185" i="2"/>
  <c r="F52" i="2"/>
  <c r="G18" i="2"/>
  <c r="D119" i="2"/>
  <c r="H98" i="2"/>
  <c r="H137" i="2"/>
  <c r="F104" i="2"/>
  <c r="E31" i="2"/>
  <c r="H105" i="2"/>
  <c r="H197" i="2"/>
  <c r="F156" i="2"/>
  <c r="D22" i="2"/>
  <c r="E93" i="2"/>
  <c r="H134" i="2"/>
  <c r="G47" i="2"/>
  <c r="E11" i="2"/>
  <c r="D114" i="2"/>
  <c r="F122" i="2"/>
  <c r="H50" i="2"/>
  <c r="H171" i="2"/>
  <c r="C43" i="2"/>
  <c r="D9" i="2"/>
  <c r="E97" i="2"/>
  <c r="F87" i="2"/>
  <c r="E38" i="2"/>
  <c r="G9" i="2"/>
  <c r="G25" i="2"/>
  <c r="C39" i="2"/>
  <c r="D178" i="2"/>
  <c r="H173" i="2"/>
  <c r="C133" i="2"/>
  <c r="G91" i="2"/>
  <c r="F178" i="2"/>
  <c r="F181" i="2"/>
  <c r="G44" i="2"/>
  <c r="E84" i="2"/>
  <c r="C119" i="2"/>
  <c r="H182" i="2"/>
  <c r="C182" i="2"/>
  <c r="G134" i="2"/>
  <c r="C69" i="2"/>
  <c r="G147" i="2"/>
  <c r="H21" i="2"/>
  <c r="E116" i="2"/>
  <c r="F133" i="2"/>
  <c r="D87" i="2"/>
  <c r="G90" i="2"/>
  <c r="D196" i="2"/>
  <c r="H16" i="2"/>
  <c r="F186" i="2"/>
  <c r="C170" i="2"/>
  <c r="D115" i="2"/>
  <c r="C151" i="2"/>
  <c r="H192" i="2"/>
  <c r="F19" i="2"/>
  <c r="C130" i="2"/>
  <c r="F168" i="2"/>
  <c r="C53" i="2"/>
  <c r="C108" i="2"/>
  <c r="F34" i="2"/>
  <c r="H40" i="2"/>
  <c r="C169" i="2"/>
  <c r="H42" i="2"/>
  <c r="H99" i="2"/>
  <c r="F70" i="2"/>
  <c r="C173" i="2"/>
  <c r="G46" i="2"/>
  <c r="C97" i="2"/>
  <c r="G191" i="2"/>
  <c r="C76" i="2"/>
  <c r="E104" i="2"/>
  <c r="G98" i="2"/>
  <c r="G81" i="2"/>
  <c r="E70" i="2"/>
  <c r="H140" i="2"/>
  <c r="E24" i="2"/>
  <c r="H58" i="2"/>
  <c r="E183" i="2"/>
  <c r="G113" i="2"/>
  <c r="E139" i="2"/>
  <c r="F143" i="2"/>
  <c r="F47" i="2"/>
  <c r="E165" i="2"/>
  <c r="C11" i="2"/>
  <c r="E154" i="2"/>
  <c r="C123" i="2"/>
  <c r="D74" i="2"/>
  <c r="C71" i="2"/>
  <c r="C35" i="2"/>
  <c r="D136" i="2"/>
  <c r="C179" i="2"/>
  <c r="D41" i="2"/>
  <c r="G159" i="2"/>
  <c r="F190" i="2"/>
  <c r="H80" i="2"/>
  <c r="H109" i="2"/>
  <c r="G19" i="2"/>
  <c r="D32" i="2"/>
  <c r="F150" i="2"/>
  <c r="G73" i="2"/>
  <c r="H88" i="2"/>
  <c r="E98" i="2"/>
  <c r="F24" i="2"/>
  <c r="F129" i="2"/>
  <c r="C32" i="2"/>
  <c r="C183" i="2"/>
  <c r="G99" i="2"/>
  <c r="H188" i="2"/>
  <c r="D62" i="2"/>
  <c r="D190" i="2"/>
  <c r="G82" i="2"/>
  <c r="E82" i="2"/>
  <c r="D21" i="2"/>
  <c r="H150" i="2"/>
  <c r="E33" i="2"/>
  <c r="F16" i="2"/>
  <c r="G173" i="2"/>
  <c r="D18" i="2"/>
  <c r="H166" i="2"/>
  <c r="G188" i="2"/>
  <c r="D24" i="2"/>
  <c r="G152" i="2"/>
  <c r="F147" i="2"/>
  <c r="D153" i="2"/>
  <c r="E193" i="2"/>
  <c r="C174" i="2"/>
  <c r="F141" i="2"/>
  <c r="E151" i="2"/>
  <c r="G153" i="2"/>
  <c r="H195" i="2"/>
  <c r="E94" i="2"/>
  <c r="E66" i="2"/>
  <c r="D15" i="2"/>
  <c r="E152" i="2"/>
  <c r="G184" i="2"/>
  <c r="D143" i="2"/>
  <c r="F160" i="2"/>
  <c r="G78" i="2"/>
  <c r="D127" i="2"/>
  <c r="F192" i="2"/>
  <c r="E168" i="2"/>
  <c r="F50" i="2"/>
  <c r="C129" i="2"/>
  <c r="H68" i="2"/>
  <c r="H55" i="2"/>
  <c r="D170" i="2"/>
  <c r="E46" i="2"/>
  <c r="H19" i="2"/>
  <c r="C36" i="2"/>
  <c r="C86" i="2"/>
  <c r="H18" i="2"/>
  <c r="G178" i="2"/>
  <c r="G144" i="2"/>
  <c r="G142" i="2"/>
  <c r="F12" i="2"/>
  <c r="G101" i="2"/>
  <c r="F111" i="2"/>
  <c r="G187" i="2"/>
  <c r="D186" i="2"/>
  <c r="H153" i="2"/>
  <c r="H102" i="2"/>
  <c r="H71" i="2"/>
  <c r="G192" i="2"/>
  <c r="D14" i="2"/>
  <c r="F167" i="2"/>
  <c r="D27" i="2"/>
  <c r="D99" i="2"/>
  <c r="E134" i="2"/>
  <c r="G86" i="2"/>
  <c r="E77" i="2"/>
  <c r="G143" i="2"/>
  <c r="D131" i="2"/>
  <c r="D154" i="2"/>
  <c r="G133" i="2"/>
  <c r="E123" i="2"/>
  <c r="E148" i="2"/>
  <c r="G108" i="2"/>
  <c r="F162" i="2"/>
  <c r="E119" i="2"/>
  <c r="D26" i="2"/>
  <c r="E92" i="2"/>
  <c r="D149" i="2"/>
  <c r="C175" i="2"/>
  <c r="D164" i="2"/>
  <c r="E132" i="2"/>
  <c r="F65" i="2"/>
  <c r="D61" i="2"/>
  <c r="G10" i="2"/>
  <c r="D113" i="2"/>
  <c r="H133" i="2"/>
  <c r="F29" i="2"/>
  <c r="F36" i="2"/>
  <c r="C95" i="2"/>
  <c r="G43" i="2"/>
  <c r="H155" i="2"/>
  <c r="C156" i="2"/>
  <c r="C52" i="2"/>
  <c r="F77" i="2"/>
  <c r="G137" i="2"/>
  <c r="G21" i="2"/>
  <c r="D140" i="2"/>
  <c r="F90" i="2"/>
  <c r="C126" i="2"/>
  <c r="H107" i="2"/>
  <c r="F33" i="2"/>
  <c r="F125" i="2"/>
  <c r="D123" i="2"/>
  <c r="C136" i="2"/>
  <c r="G195" i="2"/>
  <c r="E164" i="2"/>
  <c r="E146" i="2"/>
  <c r="D58" i="2"/>
  <c r="H25" i="2"/>
  <c r="H14" i="2"/>
  <c r="H104" i="2"/>
  <c r="C85" i="2"/>
  <c r="G125" i="2"/>
  <c r="E127" i="2"/>
  <c r="E67" i="2"/>
  <c r="G92" i="2"/>
  <c r="G89" i="2"/>
  <c r="F20" i="2"/>
  <c r="E43" i="2"/>
  <c r="E40" i="2"/>
  <c r="E16" i="2"/>
  <c r="E170" i="2"/>
  <c r="E143" i="2"/>
  <c r="G139" i="2"/>
  <c r="G158" i="2"/>
  <c r="F63" i="2"/>
  <c r="C83" i="2"/>
  <c r="D64" i="2"/>
  <c r="C62" i="2"/>
  <c r="F100" i="2"/>
  <c r="C158" i="2"/>
  <c r="C153" i="2"/>
  <c r="D157" i="2"/>
  <c r="C163" i="2"/>
  <c r="D189" i="2"/>
  <c r="C104" i="2"/>
  <c r="G196" i="2"/>
  <c r="H164" i="2"/>
  <c r="G12" i="2"/>
  <c r="G163" i="2"/>
  <c r="D126" i="2"/>
  <c r="H48" i="2"/>
  <c r="E90" i="2"/>
  <c r="C164" i="2"/>
  <c r="C14" i="2"/>
  <c r="E29" i="2"/>
  <c r="H12" i="2"/>
  <c r="C56" i="2"/>
  <c r="E182" i="2"/>
  <c r="G50" i="2"/>
  <c r="G193" i="2"/>
  <c r="F131" i="2"/>
  <c r="D145" i="2"/>
  <c r="H138" i="2"/>
  <c r="F189" i="2"/>
  <c r="C162" i="2"/>
  <c r="D91" i="2"/>
  <c r="E113" i="2"/>
  <c r="C102" i="2"/>
  <c r="C96" i="2"/>
  <c r="F43" i="2"/>
  <c r="F170" i="2"/>
  <c r="C98" i="2"/>
  <c r="H79" i="2"/>
  <c r="H186" i="2"/>
  <c r="D90" i="2"/>
  <c r="D179" i="2"/>
  <c r="E133" i="2"/>
  <c r="H49" i="2"/>
  <c r="F118" i="2"/>
  <c r="C131" i="2"/>
  <c r="E105" i="2"/>
  <c r="F74" i="2"/>
  <c r="E57" i="2"/>
  <c r="F152" i="2"/>
  <c r="H120" i="2"/>
  <c r="G149" i="2"/>
  <c r="F59" i="2"/>
  <c r="C58" i="2"/>
  <c r="G83" i="2"/>
  <c r="D137" i="2"/>
  <c r="F171" i="2"/>
  <c r="D144" i="2"/>
  <c r="E41" i="2"/>
  <c r="D101" i="2"/>
  <c r="F98" i="2"/>
  <c r="E13" i="2"/>
  <c r="D195" i="2"/>
  <c r="E85" i="2"/>
  <c r="H117" i="2"/>
  <c r="C29" i="2"/>
  <c r="E74" i="2"/>
  <c r="G42" i="2"/>
  <c r="E99" i="2"/>
  <c r="H157" i="2"/>
  <c r="F144" i="2"/>
  <c r="G128" i="2"/>
  <c r="E83" i="2"/>
  <c r="G135" i="2"/>
  <c r="E145" i="2"/>
  <c r="D97" i="2"/>
  <c r="D49" i="2"/>
  <c r="G112" i="2"/>
  <c r="G157" i="2"/>
  <c r="H60" i="2"/>
  <c r="H142" i="2"/>
  <c r="D110" i="2"/>
  <c r="D176" i="2"/>
  <c r="G126" i="2"/>
  <c r="H167" i="2"/>
  <c r="E140" i="2"/>
  <c r="E109" i="2"/>
  <c r="E35" i="2"/>
  <c r="G127" i="2"/>
  <c r="H92" i="2"/>
  <c r="F85" i="2"/>
  <c r="F38" i="2"/>
  <c r="D191" i="2"/>
  <c r="C12" i="2"/>
  <c r="F9" i="2"/>
  <c r="C31" i="2"/>
  <c r="E142" i="2"/>
  <c r="F80" i="2"/>
  <c r="E103" i="2"/>
  <c r="G140" i="2"/>
  <c r="D165" i="2"/>
  <c r="G29" i="2"/>
  <c r="C184" i="2"/>
  <c r="H163" i="2"/>
  <c r="F10" i="2"/>
  <c r="D51" i="2"/>
  <c r="E86" i="2"/>
  <c r="E61" i="2"/>
  <c r="F157" i="2"/>
  <c r="G28" i="2"/>
  <c r="D169" i="2"/>
  <c r="E34" i="2"/>
  <c r="D30" i="2"/>
  <c r="E159" i="2"/>
  <c r="D79" i="2"/>
  <c r="E26" i="2"/>
  <c r="G39" i="2"/>
  <c r="C114" i="2"/>
  <c r="D192" i="2"/>
  <c r="F191" i="2"/>
  <c r="D160" i="2"/>
  <c r="G175" i="2"/>
  <c r="F154" i="2"/>
  <c r="C197" i="2"/>
  <c r="E181" i="2"/>
  <c r="G107" i="2"/>
  <c r="C67" i="2"/>
  <c r="H187" i="2"/>
  <c r="H165" i="2"/>
  <c r="D84" i="2"/>
  <c r="H100" i="2"/>
  <c r="G70" i="2"/>
  <c r="G26" i="2"/>
  <c r="F89" i="2"/>
  <c r="D77" i="2"/>
  <c r="G130" i="2"/>
  <c r="H37" i="2"/>
  <c r="C89" i="2"/>
  <c r="F31" i="2"/>
  <c r="G172" i="2"/>
  <c r="D59" i="2"/>
  <c r="F142" i="2"/>
  <c r="F183" i="2"/>
  <c r="C154" i="2"/>
  <c r="D68" i="2"/>
  <c r="G57" i="2"/>
  <c r="F110" i="2"/>
  <c r="C57" i="2"/>
  <c r="F17" i="2"/>
  <c r="D35" i="2"/>
  <c r="H101" i="2"/>
  <c r="D20" i="2"/>
  <c r="E167" i="2"/>
  <c r="E158" i="2"/>
  <c r="F109" i="2"/>
  <c r="F108" i="2"/>
  <c r="E108" i="2"/>
  <c r="H63" i="2"/>
  <c r="G80" i="2"/>
  <c r="H89" i="2"/>
  <c r="D152" i="2"/>
  <c r="F173" i="2"/>
  <c r="D125" i="2"/>
  <c r="F62" i="2"/>
  <c r="G24" i="2"/>
  <c r="C127" i="2"/>
  <c r="H129" i="2"/>
  <c r="E178" i="2"/>
  <c r="C135" i="2"/>
  <c r="G59" i="2"/>
  <c r="H185" i="2"/>
  <c r="D46" i="2"/>
  <c r="H175" i="2"/>
  <c r="C194" i="2"/>
  <c r="C46" i="2"/>
  <c r="E141" i="2"/>
  <c r="C143" i="2"/>
  <c r="G167" i="2"/>
  <c r="F197" i="2"/>
  <c r="F148" i="2"/>
  <c r="F172" i="2"/>
  <c r="D67" i="2"/>
  <c r="H106" i="2"/>
  <c r="H168" i="2"/>
  <c r="D75" i="2"/>
  <c r="D158" i="2"/>
  <c r="C44" i="2"/>
  <c r="G181" i="2"/>
  <c r="F21" i="2"/>
  <c r="H13" i="2"/>
  <c r="F94" i="2"/>
  <c r="C189" i="2"/>
  <c r="E114" i="2"/>
  <c r="F103" i="2"/>
  <c r="E166" i="2"/>
  <c r="C70" i="2"/>
  <c r="D95" i="2"/>
  <c r="C147" i="2"/>
  <c r="G23" i="2"/>
  <c r="G161" i="2"/>
  <c r="E176" i="2"/>
  <c r="D183" i="2"/>
  <c r="C87" i="2"/>
  <c r="C15" i="2"/>
  <c r="H112" i="2"/>
  <c r="D118" i="2"/>
  <c r="E179" i="2"/>
  <c r="E111" i="2"/>
  <c r="D142" i="2"/>
  <c r="F134" i="2"/>
  <c r="H74" i="2"/>
  <c r="H196" i="2"/>
  <c r="D19" i="2"/>
  <c r="F102" i="2"/>
  <c r="G15" i="2"/>
  <c r="E137" i="2"/>
  <c r="C88" i="2"/>
  <c r="E28" i="2"/>
  <c r="E49" i="2" l="1"/>
  <c r="E65" i="2"/>
  <c r="F195" i="2"/>
  <c r="D85" i="2"/>
  <c r="E177" i="2"/>
  <c r="G40" i="2"/>
  <c r="E136" i="2"/>
  <c r="C10" i="2"/>
  <c r="F25" i="2"/>
  <c r="G33" i="2"/>
  <c r="H38" i="2"/>
  <c r="H174" i="2"/>
  <c r="H67" i="2"/>
  <c r="D124" i="2"/>
  <c r="E172" i="2"/>
  <c r="D128" i="2"/>
  <c r="D100" i="2"/>
  <c r="C116" i="2"/>
  <c r="G66" i="2"/>
  <c r="H160" i="2"/>
  <c r="G94" i="2"/>
  <c r="H70" i="2"/>
  <c r="G116" i="2"/>
  <c r="E96" i="2"/>
  <c r="G145" i="2"/>
  <c r="E100" i="2"/>
  <c r="F149" i="2"/>
  <c r="C157" i="2"/>
  <c r="D65" i="2"/>
  <c r="D173" i="2"/>
  <c r="C165" i="2"/>
  <c r="H114" i="2"/>
  <c r="D86" i="2"/>
  <c r="D57" i="2"/>
  <c r="C51" i="2"/>
  <c r="F127" i="2"/>
  <c r="H56" i="2"/>
  <c r="H143" i="2"/>
  <c r="C40" i="2"/>
  <c r="G119" i="2"/>
  <c r="E21" i="2"/>
  <c r="G96" i="2"/>
  <c r="G61" i="2"/>
  <c r="F119" i="2"/>
  <c r="C28" i="2"/>
  <c r="F69" i="2"/>
  <c r="G151" i="2"/>
  <c r="H141" i="2"/>
  <c r="D13" i="2"/>
  <c r="C121" i="2"/>
  <c r="G85" i="2"/>
  <c r="E95" i="2"/>
  <c r="H96" i="2"/>
  <c r="H95" i="2"/>
  <c r="F105" i="2"/>
  <c r="C30" i="2"/>
  <c r="C159" i="2"/>
  <c r="E52" i="2"/>
  <c r="G84" i="2"/>
  <c r="D159" i="2"/>
  <c r="G118" i="2"/>
  <c r="D163" i="2"/>
  <c r="D23" i="2"/>
  <c r="F95" i="2"/>
  <c r="G67" i="2"/>
  <c r="E79" i="2"/>
  <c r="D94" i="2"/>
  <c r="G141" i="2"/>
  <c r="F37" i="2"/>
  <c r="G131" i="2"/>
  <c r="G106" i="2"/>
  <c r="D40" i="2"/>
  <c r="G51" i="2"/>
  <c r="D80" i="2"/>
  <c r="D96" i="2"/>
  <c r="C187" i="2"/>
  <c r="E138" i="2"/>
  <c r="D122" i="2"/>
  <c r="E125" i="2"/>
  <c r="E73" i="2"/>
  <c r="C168" i="2"/>
  <c r="E110" i="2"/>
  <c r="H122" i="2"/>
  <c r="E107" i="2"/>
  <c r="G189" i="2"/>
  <c r="G63" i="2"/>
  <c r="G109" i="2"/>
  <c r="D121" i="2"/>
  <c r="D166" i="2"/>
  <c r="F112" i="2"/>
  <c r="E17" i="2"/>
  <c r="E59" i="2"/>
  <c r="G36" i="2"/>
  <c r="C181" i="2"/>
  <c r="C128" i="2"/>
  <c r="C34" i="2"/>
  <c r="H110" i="2"/>
  <c r="D44" i="2"/>
  <c r="C111" i="2"/>
  <c r="C79" i="2"/>
  <c r="F41" i="2"/>
  <c r="G103" i="2"/>
  <c r="G148" i="2"/>
  <c r="F136" i="2"/>
  <c r="H111" i="2"/>
  <c r="F55" i="2"/>
  <c r="H39" i="2"/>
  <c r="H75" i="2"/>
  <c r="H64" i="2"/>
  <c r="H97" i="2"/>
  <c r="D181" i="2"/>
  <c r="C45" i="2"/>
  <c r="D12" i="2"/>
  <c r="G123" i="2"/>
  <c r="C78" i="2"/>
  <c r="E188" i="2"/>
  <c r="G194" i="2"/>
  <c r="C146" i="2"/>
  <c r="H193" i="2"/>
  <c r="D180" i="2"/>
  <c r="G38" i="2"/>
  <c r="D54" i="2"/>
  <c r="E63" i="2"/>
  <c r="F151" i="2"/>
  <c r="H41" i="2"/>
  <c r="E50" i="2"/>
  <c r="E37" i="2"/>
  <c r="F11" i="2"/>
  <c r="F60" i="2"/>
  <c r="E68" i="2"/>
  <c r="H86" i="2"/>
  <c r="D93" i="2"/>
  <c r="H85" i="2"/>
  <c r="F83" i="2"/>
  <c r="E76" i="2"/>
  <c r="D133" i="2"/>
  <c r="H91" i="2"/>
  <c r="C55" i="2"/>
  <c r="D36" i="2"/>
  <c r="E62" i="2"/>
  <c r="C72" i="2"/>
  <c r="G105" i="2"/>
  <c r="D70" i="2"/>
  <c r="H77" i="2"/>
  <c r="D175" i="2"/>
  <c r="D33" i="2"/>
  <c r="F155" i="2"/>
  <c r="D161" i="2"/>
  <c r="E190" i="2"/>
  <c r="C91" i="2"/>
  <c r="C113" i="2"/>
  <c r="C106" i="2"/>
  <c r="C150" i="2"/>
  <c r="H119" i="2"/>
  <c r="C172" i="2"/>
  <c r="G65" i="2"/>
  <c r="F71" i="2"/>
  <c r="E19" i="2"/>
  <c r="C178" i="2"/>
  <c r="D177" i="2"/>
  <c r="C68" i="2"/>
  <c r="H45" i="2"/>
  <c r="F57" i="2"/>
  <c r="C134" i="2"/>
  <c r="F92" i="2"/>
  <c r="H84" i="2"/>
  <c r="F139" i="2"/>
  <c r="C117" i="2"/>
  <c r="F132" i="2"/>
  <c r="F116" i="2"/>
  <c r="G37" i="2"/>
  <c r="G60" i="2"/>
  <c r="C42" i="2"/>
  <c r="G17" i="2"/>
  <c r="G180" i="2"/>
  <c r="G190" i="2"/>
  <c r="F32" i="2"/>
  <c r="F44" i="2"/>
  <c r="C103" i="2"/>
  <c r="C141" i="2"/>
  <c r="E121" i="2"/>
  <c r="D89" i="2"/>
  <c r="F123" i="2"/>
  <c r="F54" i="2"/>
  <c r="G71" i="2"/>
  <c r="G176" i="2"/>
  <c r="E162" i="2"/>
  <c r="G138" i="2"/>
  <c r="D25" i="2"/>
  <c r="F161" i="2"/>
  <c r="D120" i="2"/>
  <c r="C60" i="2"/>
  <c r="C177" i="2"/>
  <c r="E54" i="2"/>
  <c r="E174" i="2"/>
  <c r="D182" i="2"/>
  <c r="G54" i="2"/>
  <c r="F113" i="2"/>
  <c r="F187" i="2"/>
  <c r="E184" i="2"/>
  <c r="H81" i="2"/>
  <c r="D105" i="2"/>
  <c r="D43" i="2"/>
  <c r="D168" i="2"/>
  <c r="C13" i="2"/>
  <c r="E89" i="2"/>
  <c r="C23" i="2"/>
  <c r="D10" i="2"/>
  <c r="F185" i="2"/>
  <c r="D48" i="2"/>
  <c r="D73" i="2"/>
  <c r="C139" i="2"/>
  <c r="F84" i="2"/>
  <c r="C93" i="2"/>
  <c r="F13" i="2"/>
  <c r="D148" i="2"/>
  <c r="C171" i="2"/>
  <c r="H32" i="2"/>
  <c r="E163" i="2"/>
  <c r="C99" i="2"/>
  <c r="H146" i="2"/>
  <c r="E131" i="2"/>
  <c r="C107" i="2"/>
  <c r="C21" i="2"/>
  <c r="E160" i="2"/>
  <c r="F26" i="2"/>
  <c r="D50" i="2"/>
  <c r="D111" i="2"/>
  <c r="G48" i="2"/>
  <c r="E189" i="2"/>
  <c r="F184" i="2"/>
  <c r="H62" i="2"/>
  <c r="G102" i="2"/>
  <c r="H116" i="2"/>
  <c r="E71" i="2"/>
  <c r="G182" i="2"/>
  <c r="G14" i="2"/>
  <c r="F194" i="2"/>
  <c r="F164" i="2"/>
  <c r="E69" i="2"/>
  <c r="G177" i="2"/>
  <c r="F146" i="2"/>
  <c r="H183" i="2"/>
  <c r="H108" i="2"/>
  <c r="H59" i="2"/>
  <c r="D78" i="2"/>
  <c r="D150" i="2"/>
  <c r="F76" i="2"/>
  <c r="E39" i="2"/>
  <c r="G35" i="2"/>
  <c r="E32" i="2"/>
  <c r="E53" i="2"/>
  <c r="C144" i="2"/>
  <c r="G52" i="2"/>
  <c r="G68" i="2"/>
  <c r="D63" i="2"/>
  <c r="H145" i="2"/>
  <c r="F81" i="2"/>
  <c r="F196" i="2"/>
  <c r="H87" i="2"/>
  <c r="G170" i="2"/>
  <c r="H28" i="2"/>
  <c r="E51" i="2"/>
  <c r="F97" i="2"/>
  <c r="C49" i="2"/>
  <c r="H147" i="2"/>
  <c r="G56" i="2"/>
  <c r="G155" i="2"/>
  <c r="H170" i="2"/>
  <c r="C193" i="2"/>
  <c r="E48" i="2"/>
  <c r="E23" i="2"/>
  <c r="H178" i="2"/>
  <c r="D117" i="2"/>
  <c r="D116" i="2"/>
  <c r="C17" i="2"/>
  <c r="E156" i="2"/>
  <c r="E128" i="2"/>
  <c r="H51" i="2"/>
  <c r="D104" i="2"/>
  <c r="E12" i="2"/>
  <c r="E120" i="2"/>
  <c r="H36" i="2"/>
  <c r="F130" i="2"/>
  <c r="D171" i="2"/>
  <c r="F15" i="2"/>
  <c r="E45" i="2"/>
  <c r="G186" i="2"/>
  <c r="C19" i="2"/>
  <c r="D135" i="2"/>
  <c r="E78" i="2"/>
  <c r="H20" i="2"/>
  <c r="D92" i="2"/>
  <c r="H191" i="2"/>
  <c r="C149" i="2"/>
  <c r="G124" i="2"/>
  <c r="G64" i="2"/>
  <c r="C75" i="2"/>
  <c r="F30" i="2"/>
  <c r="F82" i="2"/>
  <c r="D187" i="2"/>
  <c r="D60" i="2"/>
  <c r="E87" i="2"/>
  <c r="D83" i="2"/>
  <c r="E18" i="2"/>
  <c r="E147" i="2"/>
  <c r="D146" i="2"/>
  <c r="E36" i="2"/>
  <c r="F193" i="2"/>
  <c r="C115" i="2"/>
  <c r="H46" i="2"/>
  <c r="H124" i="2"/>
  <c r="C54" i="2"/>
  <c r="F138" i="2"/>
  <c r="C48" i="2"/>
  <c r="C82" i="2"/>
  <c r="G69" i="2"/>
  <c r="D81" i="2"/>
  <c r="C122" i="2"/>
  <c r="C41" i="2"/>
  <c r="E195" i="2"/>
  <c r="H177" i="2"/>
  <c r="H31" i="2"/>
  <c r="E58" i="2"/>
  <c r="D174" i="2"/>
  <c r="D66" i="2"/>
  <c r="F101" i="2"/>
  <c r="H156" i="2"/>
  <c r="C26" i="2"/>
  <c r="F99" i="2"/>
  <c r="C118" i="2"/>
  <c r="F78" i="2"/>
  <c r="F66" i="2"/>
  <c r="C190" i="2"/>
  <c r="H152" i="2"/>
  <c r="E122" i="2"/>
  <c r="D139" i="2"/>
  <c r="H9" i="2"/>
  <c r="C112" i="2"/>
  <c r="E60" i="2"/>
  <c r="E149" i="2"/>
  <c r="D37" i="2"/>
  <c r="D29" i="2"/>
  <c r="H189" i="2"/>
  <c r="D193" i="2"/>
  <c r="D34" i="2"/>
  <c r="D138" i="2"/>
  <c r="D134" i="2"/>
  <c r="G45" i="2"/>
  <c r="F75" i="2"/>
  <c r="E27" i="2"/>
  <c r="H123" i="2"/>
  <c r="H128" i="2"/>
  <c r="H139" i="2"/>
  <c r="H53" i="2"/>
  <c r="E180" i="2"/>
  <c r="F188" i="2"/>
  <c r="F124" i="2"/>
  <c r="F72" i="2"/>
  <c r="C20" i="2"/>
  <c r="F48" i="2"/>
  <c r="G150" i="2"/>
  <c r="D102" i="2"/>
  <c r="H76" i="2"/>
  <c r="H23" i="2"/>
  <c r="F175" i="2"/>
  <c r="C65" i="2"/>
  <c r="G62" i="2"/>
  <c r="E25" i="2"/>
  <c r="C185" i="2"/>
  <c r="D88" i="2"/>
  <c r="G100" i="2"/>
  <c r="C145" i="2"/>
  <c r="H172" i="2"/>
  <c r="F153" i="2"/>
  <c r="D141" i="2"/>
  <c r="D31" i="2"/>
  <c r="D56" i="2"/>
  <c r="D76" i="2"/>
  <c r="D130" i="2"/>
  <c r="G53" i="2"/>
  <c r="H158" i="2"/>
  <c r="F177" i="2"/>
  <c r="H103" i="2"/>
  <c r="H35" i="2"/>
  <c r="G41" i="2"/>
  <c r="E22" i="2"/>
  <c r="C192" i="2"/>
  <c r="E135" i="2"/>
  <c r="F51" i="2"/>
  <c r="F182" i="2"/>
  <c r="E171" i="2"/>
  <c r="E161" i="2"/>
  <c r="F179" i="2"/>
  <c r="C64" i="2"/>
  <c r="D109" i="2"/>
  <c r="C138" i="2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8" i="2"/>
  <c r="A7" i="2"/>
  <c r="E57" i="4" l="1"/>
  <c r="H151" i="2" s="1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10" i="2" s="1"/>
  <c r="E7" i="4"/>
  <c r="E9" i="2" s="1"/>
  <c r="E6" i="4"/>
  <c r="E8" i="2" s="1"/>
  <c r="E5" i="4"/>
  <c r="E7" i="2" s="1"/>
  <c r="E4" i="4"/>
  <c r="A1" i="2"/>
  <c r="B6" i="2"/>
  <c r="B131" i="2"/>
  <c r="B162" i="2"/>
  <c r="B183" i="2"/>
  <c r="B127" i="2"/>
  <c r="B82" i="2"/>
  <c r="B88" i="2"/>
  <c r="B148" i="2"/>
  <c r="B95" i="2"/>
  <c r="B196" i="2"/>
  <c r="B86" i="2"/>
  <c r="B103" i="2"/>
  <c r="B14" i="2"/>
  <c r="B74" i="2"/>
  <c r="B53" i="2"/>
  <c r="B46" i="2"/>
  <c r="B153" i="2"/>
  <c r="B176" i="2"/>
  <c r="B135" i="2"/>
  <c r="B96" i="2"/>
  <c r="B185" i="2"/>
  <c r="B89" i="2"/>
  <c r="B30" i="2"/>
  <c r="B186" i="2"/>
  <c r="B55" i="2"/>
  <c r="B80" i="2"/>
  <c r="B79" i="2"/>
  <c r="B166" i="2"/>
  <c r="B18" i="2"/>
  <c r="B73" i="2"/>
  <c r="B159" i="2"/>
  <c r="B37" i="2"/>
  <c r="B113" i="2"/>
  <c r="B119" i="2"/>
  <c r="B156" i="2"/>
  <c r="B84" i="2"/>
  <c r="B35" i="2"/>
  <c r="B180" i="2"/>
  <c r="B109" i="2"/>
  <c r="B33" i="2"/>
  <c r="B91" i="2"/>
  <c r="B128" i="2"/>
  <c r="B85" i="2"/>
  <c r="B9" i="2"/>
  <c r="B165" i="2"/>
  <c r="B58" i="2"/>
  <c r="B57" i="2"/>
  <c r="B188" i="2"/>
  <c r="B23" i="2"/>
  <c r="B177" i="2"/>
  <c r="B36" i="2"/>
  <c r="B44" i="2"/>
  <c r="B66" i="2"/>
  <c r="B173" i="2"/>
  <c r="B29" i="2"/>
  <c r="B94" i="2"/>
  <c r="B38" i="2"/>
  <c r="B142" i="2"/>
  <c r="B197" i="2"/>
  <c r="B134" i="2"/>
  <c r="B172" i="2"/>
  <c r="B169" i="2"/>
  <c r="B168" i="2"/>
  <c r="B181" i="2"/>
  <c r="B117" i="2"/>
  <c r="B83" i="2"/>
  <c r="B45" i="2"/>
  <c r="B122" i="2"/>
  <c r="B100" i="2"/>
  <c r="B141" i="2"/>
  <c r="B93" i="2"/>
  <c r="B184" i="2"/>
  <c r="B24" i="2"/>
  <c r="B65" i="2"/>
  <c r="B147" i="2"/>
  <c r="B34" i="2"/>
  <c r="B56" i="2"/>
  <c r="B39" i="2"/>
  <c r="B22" i="2"/>
  <c r="B60" i="2"/>
  <c r="B194" i="2"/>
  <c r="B25" i="2"/>
  <c r="B28" i="2"/>
  <c r="B133" i="2"/>
  <c r="B10" i="2"/>
  <c r="B146" i="2"/>
  <c r="B105" i="2"/>
  <c r="B123" i="2"/>
  <c r="B161" i="2"/>
  <c r="B77" i="2"/>
  <c r="B124" i="2"/>
  <c r="B67" i="2"/>
  <c r="B42" i="2"/>
  <c r="B92" i="2"/>
  <c r="B8" i="2"/>
  <c r="B114" i="2"/>
  <c r="B104" i="2"/>
  <c r="B192" i="2"/>
  <c r="B155" i="2"/>
  <c r="B7" i="2"/>
  <c r="B41" i="2"/>
  <c r="B174" i="2"/>
  <c r="B132" i="2"/>
  <c r="B137" i="2"/>
  <c r="B157" i="2"/>
  <c r="B179" i="2"/>
  <c r="B163" i="2"/>
  <c r="B59" i="2"/>
  <c r="B31" i="2"/>
  <c r="B43" i="2"/>
  <c r="B102" i="2"/>
  <c r="B12" i="2"/>
  <c r="B70" i="2"/>
  <c r="B187" i="2"/>
  <c r="B115" i="2"/>
  <c r="B98" i="2"/>
  <c r="B63" i="2"/>
  <c r="B120" i="2"/>
  <c r="B189" i="2"/>
  <c r="B19" i="2"/>
  <c r="B193" i="2"/>
  <c r="B178" i="2"/>
  <c r="B101" i="2"/>
  <c r="B99" i="2"/>
  <c r="B72" i="2"/>
  <c r="B182" i="2"/>
  <c r="B69" i="2"/>
  <c r="B15" i="2"/>
  <c r="B126" i="2"/>
  <c r="B78" i="2"/>
  <c r="B71" i="2"/>
  <c r="B21" i="2"/>
  <c r="B191" i="2"/>
  <c r="B68" i="2"/>
  <c r="B149" i="2"/>
  <c r="B97" i="2"/>
  <c r="B139" i="2"/>
  <c r="B40" i="2"/>
  <c r="B167" i="2"/>
  <c r="B51" i="2"/>
  <c r="B150" i="2"/>
  <c r="B11" i="2"/>
  <c r="B144" i="2"/>
  <c r="B106" i="2"/>
  <c r="B154" i="2"/>
  <c r="B27" i="2"/>
  <c r="B62" i="2"/>
  <c r="B32" i="2"/>
  <c r="B164" i="2"/>
  <c r="B170" i="2"/>
  <c r="B52" i="2"/>
  <c r="B47" i="2"/>
  <c r="B110" i="2"/>
  <c r="B160" i="2"/>
  <c r="B81" i="2"/>
  <c r="B195" i="2"/>
  <c r="B116" i="2"/>
  <c r="B49" i="2"/>
  <c r="B118" i="2"/>
  <c r="B76" i="2"/>
  <c r="B17" i="2"/>
  <c r="B143" i="2"/>
  <c r="B136" i="2"/>
  <c r="B54" i="2"/>
  <c r="B145" i="2"/>
  <c r="B125" i="2"/>
  <c r="B90" i="2"/>
  <c r="B64" i="2"/>
  <c r="B129" i="2"/>
  <c r="B50" i="2"/>
  <c r="B140" i="2"/>
  <c r="B130" i="2"/>
  <c r="B26" i="2"/>
  <c r="B158" i="2"/>
  <c r="B16" i="2"/>
  <c r="B87" i="2"/>
  <c r="B175" i="2"/>
  <c r="B111" i="2"/>
  <c r="B75" i="2"/>
  <c r="B151" i="2"/>
  <c r="B61" i="2"/>
  <c r="B107" i="2"/>
  <c r="B48" i="2"/>
  <c r="B190" i="2"/>
  <c r="B20" i="2"/>
  <c r="B13" i="2"/>
  <c r="B121" i="2"/>
  <c r="B138" i="2"/>
  <c r="B171" i="2"/>
  <c r="B152" i="2"/>
  <c r="B112" i="2"/>
  <c r="B108" i="2"/>
  <c r="E6" i="2" l="1"/>
</calcChain>
</file>

<file path=xl/sharedStrings.xml><?xml version="1.0" encoding="utf-8"?>
<sst xmlns="http://schemas.openxmlformats.org/spreadsheetml/2006/main" count="277" uniqueCount="97">
  <si>
    <t>ESTADO</t>
  </si>
  <si>
    <t>SEGUMIENTO
FECHA Y DESCRIPCIÓN ACCIÓN REALIZADA</t>
  </si>
  <si>
    <t>Conectividad</t>
  </si>
  <si>
    <t>Bilingüismo</t>
  </si>
  <si>
    <t>Infraestructura</t>
  </si>
  <si>
    <t>Educación media</t>
  </si>
  <si>
    <t>Deudas</t>
  </si>
  <si>
    <t>Etnoeducación</t>
  </si>
  <si>
    <t>Transporte</t>
  </si>
  <si>
    <t>Contratación del servicio</t>
  </si>
  <si>
    <t>Recursos financieros</t>
  </si>
  <si>
    <t>Bolívar</t>
  </si>
  <si>
    <t>Gestores</t>
  </si>
  <si>
    <t>Indígenas</t>
  </si>
  <si>
    <t>Jornada única</t>
  </si>
  <si>
    <t>Otro</t>
  </si>
  <si>
    <t>TEMAS</t>
  </si>
  <si>
    <t>Establecido</t>
  </si>
  <si>
    <t>Sin avance</t>
  </si>
  <si>
    <t>En trámite</t>
  </si>
  <si>
    <t>Cumplido</t>
  </si>
  <si>
    <t>Cancelado</t>
  </si>
  <si>
    <t>FECHA GENERACIÓN SOLICITUD O COMPROMISO</t>
  </si>
  <si>
    <t>DETALLE DEL TEMA</t>
  </si>
  <si>
    <t>RESPONSABLE</t>
  </si>
  <si>
    <t>FECHA Y DESCRIPCIÓN DEL AVANCE - EVICENCIA</t>
  </si>
  <si>
    <t>Recursos insuficientes</t>
  </si>
  <si>
    <t>Sin conectividad. La conectividad a internet es mala luego del cambio del operador.</t>
  </si>
  <si>
    <t>TEMA DE LA SOLICITUD</t>
  </si>
  <si>
    <t xml:space="preserve">DETALLE DEL TEMA </t>
  </si>
  <si>
    <t>FECHA GENERACIÓN COMPROMISO</t>
  </si>
  <si>
    <t>No se cuenta con recursos para la contratación de la conectividad.</t>
  </si>
  <si>
    <t>Los recursos son insuficientes para la implementación.</t>
  </si>
  <si>
    <t>Recursos insuficientes.</t>
  </si>
  <si>
    <t>Sin conectividad.</t>
  </si>
  <si>
    <t>Solicita se aprueben 14.800 horas extras debido a la no ampliación de planta de 27 docentes que están en jornada única. En el 2016 se aprobó esta cantidad de horas. (Responsable: Patricia Castañeda Paz)</t>
  </si>
  <si>
    <t>Sin conectividad, el tema es complejo.</t>
  </si>
  <si>
    <t>Cuentan con recursos para este programa hasta el mes de agosto.</t>
  </si>
  <si>
    <t xml:space="preserve">No  se cuenta con recursos necesarios para la contratación del servicio de conectividad </t>
  </si>
  <si>
    <t>No cuentan con los recursos para la conectividad de las IE.</t>
  </si>
  <si>
    <t>No se han realizado  las obras que deberían iniciar en diciembre.</t>
  </si>
  <si>
    <t>No se cuenta con conectividad para adelantar los procesos evaluativos.</t>
  </si>
  <si>
    <t>Se ha financiado el programa con recursos propios para 180 días, quedando pendiente el resto del año.</t>
  </si>
  <si>
    <t>Sin conectividad</t>
  </si>
  <si>
    <t>La ETC cuenta con los recursos para iniciar.</t>
  </si>
  <si>
    <t>Alto bonito</t>
  </si>
  <si>
    <t>Alto Bonito</t>
  </si>
  <si>
    <t>Bellavista</t>
  </si>
  <si>
    <t>Buenos Aires</t>
  </si>
  <si>
    <t>San Rafael</t>
  </si>
  <si>
    <t>La Esmeralda</t>
  </si>
  <si>
    <t>La Floresta</t>
  </si>
  <si>
    <t>Jardín</t>
  </si>
  <si>
    <t>Kennedy</t>
  </si>
  <si>
    <t>Arboleda</t>
  </si>
  <si>
    <t>La entidad solicita que los recursos de inversión puedan ser utilizados en los programas de Versallesdad.</t>
  </si>
  <si>
    <t>Versalles</t>
  </si>
  <si>
    <t>Santana</t>
  </si>
  <si>
    <t>La Florida</t>
  </si>
  <si>
    <t>Aranjuez</t>
  </si>
  <si>
    <t>Plazuela</t>
  </si>
  <si>
    <t>La Frontera</t>
  </si>
  <si>
    <t>Agualinda</t>
  </si>
  <si>
    <t>San Antonio</t>
  </si>
  <si>
    <t xml:space="preserve"> Necesitan acompañamiento para resolver el tema de infraestructura: sería necesario priorizar  las baterías sanitarias.</t>
  </si>
  <si>
    <t>Articulación con la Universidad</t>
  </si>
  <si>
    <t>Requieren material pedagógico</t>
  </si>
  <si>
    <t>La entidad no cuenta con recursos, lo que ha generado dificultades para el desarrollo redes de aprendizaje.</t>
  </si>
  <si>
    <t>Hay 3 edificaciones que requieren mantenimiento</t>
  </si>
  <si>
    <t>Solicitan ampliación de rutas.</t>
  </si>
  <si>
    <t>Requieren mejorar la locación del archivo institucional</t>
  </si>
  <si>
    <t>Alimentación</t>
  </si>
  <si>
    <t>Talleres</t>
  </si>
  <si>
    <t>Aumentar su intensidad horaria.</t>
  </si>
  <si>
    <t>Reparación del restaurante.</t>
  </si>
  <si>
    <t>Buenas prácticas</t>
  </si>
  <si>
    <t>Espacios para el intercambio de buenas prácticas con otras localidades e instituciones.</t>
  </si>
  <si>
    <t>Disminución de la tarifa.</t>
  </si>
  <si>
    <t>Contratar a tiempo la celaduría</t>
  </si>
  <si>
    <t>La entidad no cuenta con recursos.</t>
  </si>
  <si>
    <t>Tiene 10 sedes con problemas de infraestructura</t>
  </si>
  <si>
    <t>Mejorar la prestación del servicio de  transporte para las zonas rurales.</t>
  </si>
  <si>
    <t>En déficit que imposibilita inversiones este año.</t>
  </si>
  <si>
    <t>No cuentan con los recursos para la conectividad</t>
  </si>
  <si>
    <t>Se solicita asistencia técnica para mejoar el servicio.</t>
  </si>
  <si>
    <t>Se requiere fortalecer el programa con nuevos profesores.</t>
  </si>
  <si>
    <t>Obras programadas sin iniciar debido a problemas contractuales.</t>
  </si>
  <si>
    <t>No tienen los dineros para apoyar las inversiones.</t>
  </si>
  <si>
    <t>Solo hasta el mes de agosto se cuenta con recursos para este programa</t>
  </si>
  <si>
    <t>Unificación de criterios para la contratación</t>
  </si>
  <si>
    <t>Sólo con recursos hasta el mes de agosto.</t>
  </si>
  <si>
    <t>Sin conectividad por carencia de recursos financieros</t>
  </si>
  <si>
    <t>Se requere incrementar la cobertura.</t>
  </si>
  <si>
    <t>Para el 2017 se cuenta con pago de nómina solo hasta el mes de octubre.</t>
  </si>
  <si>
    <t>Barrio</t>
  </si>
  <si>
    <t>Etc_select</t>
  </si>
  <si>
    <t>BARRIO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</si>
</sst>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0"/>
      <name val="Century Gothic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Calibri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222B35"/>
        <bgColor indexed="64"/>
      </patternFill>
    </fill>
    <fill>
      <patternFill patternType="solid">
        <fgColor rgb="FFEB6D4A"/>
        <bgColor indexed="64"/>
      </patternFill>
    </fill>
    <fill>
      <patternFill patternType="solid">
        <fgColor rgb="FF00C85A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justify" vertical="center"/>
    </xf>
    <xf numFmtId="0" fontId="12" fillId="0" borderId="0" xfId="0" applyFont="1" applyFill="1" applyAlignment="1">
      <alignment horizontal="left" vertical="center" wrapText="1"/>
    </xf>
    <xf numFmtId="14" fontId="0" fillId="0" borderId="0" xfId="0" applyNumberFormat="1"/>
    <xf numFmtId="0" fontId="7" fillId="2" borderId="6" xfId="0" applyFont="1" applyFill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14" fontId="0" fillId="0" borderId="11" xfId="0" applyNumberForma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6" xfId="0" applyFont="1" applyBorder="1"/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3" xfId="0" applyFont="1" applyBorder="1" applyAlignment="1">
      <alignment vertical="center"/>
    </xf>
    <xf numFmtId="0" fontId="2" fillId="0" borderId="10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7" borderId="0" xfId="0" applyFont="1" applyFill="1"/>
    <xf numFmtId="0" fontId="0" fillId="8" borderId="0" xfId="0" applyFill="1" applyBorder="1"/>
    <xf numFmtId="0" fontId="13" fillId="0" borderId="0" xfId="0" applyFont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9" borderId="0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6" fillId="0" borderId="0" xfId="0" applyFont="1"/>
    <xf numFmtId="2" fontId="16" fillId="0" borderId="0" xfId="0" applyNumberFormat="1" applyFont="1"/>
    <xf numFmtId="0" fontId="16" fillId="0" borderId="3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15" xfId="0" applyBorder="1" applyAlignment="1">
      <alignment horizontal="justify" vertical="center" wrapText="1"/>
    </xf>
  </cellXfs>
  <cellStyles count="2">
    <cellStyle name="Normal" xfId="0" builtinId="0"/>
    <cellStyle name="Normal 2" xfId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C85A"/>
      <color rgb="FFEB6D4A"/>
      <color rgb="FF222B35"/>
      <color rgb="FFB40000"/>
      <color rgb="FF7A0000"/>
      <color rgb="FF360000"/>
      <color rgb="FFD2A0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1944144</xdr:colOff>
      <xdr:row>1</xdr:row>
      <xdr:rowOff>521918</xdr:rowOff>
    </xdr:from>
    <xdr:to>
      <xdr:col>7</xdr:col>
      <xdr:colOff>26095</xdr:colOff>
      <xdr:row>3</xdr:row>
      <xdr:rowOff>39144</xdr:rowOff>
    </xdr:to>
    <xdr:sp macro="" textlink="">
      <xdr:nvSpPr>
        <xdr:cNvPr id="3" name="Flecha derecha 6">
          <a:extLst>
            <a:ext uri="{FF2B5EF4-FFF2-40B4-BE49-F238E27FC236}">
              <a16:creationId xmlns:a16="http://schemas.microsoft.com/office/drawing/2014/main" id="{468B6FE2-4BCE-4CD8-9747-F0901625E39C}"/>
            </a:ext>
          </a:extLst>
        </xdr:cNvPr>
        <xdr:cNvSpPr/>
      </xdr:nvSpPr>
      <xdr:spPr>
        <a:xfrm>
          <a:off x="8141918" y="900308"/>
          <a:ext cx="1852807" cy="495822"/>
        </a:xfrm>
        <a:prstGeom prst="rightArrow">
          <a:avLst>
            <a:gd name="adj1" fmla="val 70833"/>
            <a:gd name="adj2" fmla="val 50000"/>
          </a:avLst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>
              <a:solidFill>
                <a:schemeClr val="tx1"/>
              </a:solidFill>
            </a:rPr>
            <a:t>Elija un TEMA</a:t>
          </a:r>
        </a:p>
      </xdr:txBody>
    </xdr:sp>
    <xdr:clientData/>
  </xdr:twoCellAnchor>
  <xdr:twoCellAnchor>
    <xdr:from>
      <xdr:col>5</xdr:col>
      <xdr:colOff>1957192</xdr:colOff>
      <xdr:row>1</xdr:row>
      <xdr:rowOff>26096</xdr:rowOff>
    </xdr:from>
    <xdr:to>
      <xdr:col>6</xdr:col>
      <xdr:colOff>1748423</xdr:colOff>
      <xdr:row>1</xdr:row>
      <xdr:rowOff>521918</xdr:rowOff>
    </xdr:to>
    <xdr:sp macro="" textlink="">
      <xdr:nvSpPr>
        <xdr:cNvPr id="4" name="Flecha derecha 6">
          <a:extLst>
            <a:ext uri="{FF2B5EF4-FFF2-40B4-BE49-F238E27FC236}">
              <a16:creationId xmlns:a16="http://schemas.microsoft.com/office/drawing/2014/main" id="{16CC95A3-FC0C-4DAE-96BE-F8BFAB73B066}"/>
            </a:ext>
          </a:extLst>
        </xdr:cNvPr>
        <xdr:cNvSpPr/>
      </xdr:nvSpPr>
      <xdr:spPr>
        <a:xfrm>
          <a:off x="9446713" y="404486"/>
          <a:ext cx="1813662" cy="495822"/>
        </a:xfrm>
        <a:prstGeom prst="rightArrow">
          <a:avLst>
            <a:gd name="adj1" fmla="val 70833"/>
            <a:gd name="adj2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>
              <a:solidFill>
                <a:schemeClr val="tx1"/>
              </a:solidFill>
            </a:rPr>
            <a:t>Elija</a:t>
          </a:r>
          <a:r>
            <a:rPr lang="es-CO" sz="1600" b="1" baseline="0">
              <a:solidFill>
                <a:schemeClr val="tx1"/>
              </a:solidFill>
            </a:rPr>
            <a:t> </a:t>
          </a:r>
          <a:r>
            <a:rPr lang="es-CO" sz="1600" b="1">
              <a:solidFill>
                <a:schemeClr val="tx1"/>
              </a:solidFill>
            </a:rPr>
            <a:t>un BARRIO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tillas%20Excel/Tablero_Encuentro%20Secretarios_Formu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ro-Resumen"/>
      <sheetName val="BASE_Solicitudes-compromisos"/>
      <sheetName val="Listas"/>
    </sheetNames>
    <definedNames>
      <definedName name="Ajustar_texto"/>
    </definedNames>
    <sheetDataSet>
      <sheetData sheetId="0"/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id="1" name="Barrios" displayName="Barrios" ref="A1:A19" totalsRowShown="0" headerRowDxfId="8" dataDxfId="7">
  <autoFilter ref="A1:A19"/>
  <sortState ref="A2:A96">
    <sortCondition ref="A2"/>
  </sortState>
  <tableColumns count="1">
    <tableColumn id="1" name="Barrio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emas" displayName="Temas" ref="C1:C18" totalsRowShown="0" headerRowDxfId="5" dataDxfId="4">
  <autoFilter ref="C1:C18"/>
  <sortState ref="C2:C32">
    <sortCondition ref="C2"/>
  </sortState>
  <tableColumns count="1">
    <tableColumn id="1" name="TEMAS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Estado" displayName="Estado" ref="E1:E6" totalsRowShown="0" headerRowDxfId="2" dataDxfId="1">
  <autoFilter ref="E1:E6"/>
  <tableColumns count="1">
    <tableColumn id="1" name="EST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197"/>
  <sheetViews>
    <sheetView showGridLines="0" tabSelected="1" zoomScale="73" zoomScaleNormal="73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H13" sqref="H13"/>
    </sheetView>
  </sheetViews>
  <sheetFormatPr baseColWidth="10" defaultColWidth="5.85546875" defaultRowHeight="15" x14ac:dyDescent="0.25"/>
  <cols>
    <col min="1" max="1" width="11.140625" style="70" customWidth="1"/>
    <col min="2" max="2" width="19.42578125" style="70" customWidth="1"/>
    <col min="3" max="3" width="26.7109375" style="72" customWidth="1"/>
    <col min="4" max="4" width="41.28515625" style="72" customWidth="1"/>
    <col min="5" max="5" width="19" style="72" customWidth="1"/>
    <col min="6" max="6" width="30.28515625" style="72" customWidth="1"/>
    <col min="7" max="7" width="26.140625" style="72" customWidth="1"/>
    <col min="8" max="8" width="45.140625" style="72" customWidth="1"/>
    <col min="9" max="9" width="14.85546875" style="72" customWidth="1"/>
    <col min="10" max="16384" width="5.85546875" style="72"/>
  </cols>
  <sheetData>
    <row r="1" spans="1:9" ht="30" customHeight="1" x14ac:dyDescent="0.25">
      <c r="A1" s="70" t="str">
        <f>IF(IFERROR(VLOOKUP(A36,BASE_COMPROMISOS,14,FALSE),"")=0,"",IFERROR(VLOOKUP(A36,BASE_COMPROMISOS,14,FALSE),""))</f>
        <v/>
      </c>
      <c r="C1" s="71"/>
      <c r="D1" s="71"/>
      <c r="E1" s="71"/>
      <c r="F1" s="71"/>
      <c r="G1" s="71"/>
      <c r="H1" s="71"/>
      <c r="I1" s="59"/>
    </row>
    <row r="2" spans="1:9" ht="42" customHeight="1" x14ac:dyDescent="0.25">
      <c r="A2" s="73"/>
      <c r="B2" s="74"/>
      <c r="C2" s="69"/>
      <c r="D2" s="69"/>
      <c r="E2" s="69"/>
      <c r="F2" s="69"/>
      <c r="G2" s="60"/>
      <c r="H2" s="64" t="s">
        <v>45</v>
      </c>
      <c r="I2" s="70"/>
    </row>
    <row r="3" spans="1:9" ht="34.5" customHeight="1" x14ac:dyDescent="0.25">
      <c r="A3" s="75"/>
      <c r="B3" s="74"/>
      <c r="C3" s="63"/>
      <c r="D3" s="63"/>
      <c r="E3" s="63"/>
      <c r="F3" s="63"/>
      <c r="G3" s="60"/>
      <c r="H3" s="65" t="s">
        <v>71</v>
      </c>
    </row>
    <row r="4" spans="1:9" ht="53.25" customHeight="1" x14ac:dyDescent="0.25">
      <c r="A4" s="76"/>
      <c r="B4" s="77" t="s">
        <v>96</v>
      </c>
      <c r="C4" s="78" t="s">
        <v>28</v>
      </c>
      <c r="D4" s="61" t="s">
        <v>23</v>
      </c>
      <c r="E4" s="62" t="s">
        <v>30</v>
      </c>
      <c r="F4" s="61" t="s">
        <v>24</v>
      </c>
      <c r="G4" s="25" t="s">
        <v>0</v>
      </c>
      <c r="H4" s="26" t="s">
        <v>1</v>
      </c>
    </row>
    <row r="5" spans="1:9" x14ac:dyDescent="0.25">
      <c r="A5" s="74"/>
      <c r="B5" s="79"/>
      <c r="C5" s="79"/>
      <c r="D5" s="79"/>
      <c r="E5" s="80"/>
      <c r="F5" s="80"/>
      <c r="G5" s="80"/>
      <c r="H5" s="80"/>
    </row>
    <row r="6" spans="1:9" ht="45" x14ac:dyDescent="0.25">
      <c r="A6" s="81">
        <v>1</v>
      </c>
      <c r="B6" s="79" t="str">
        <f>IFERROR(VLOOKUP($A6,'BASE_Solicitudes-compromisos'!$A$4:$H$359,2,0),"")</f>
        <v>Alto Bonito</v>
      </c>
      <c r="C6" s="84" t="str">
        <f>IFERROR(VLOOKUP($A6,'BASE_Solicitudes-compromisos'!$A$4:$H$359,3,0),"")</f>
        <v>Infraestructura</v>
      </c>
      <c r="D6" s="84" t="str">
        <f>IFERROR(VLOOKUP($A6,'BASE_Solicitudes-compromisos'!$A$4:$H$359,4,0),"")</f>
        <v xml:space="preserve"> Necesitan acompañamiento para resolver el tema de infraestructura: sería necesario priorizar  las baterías sanitarias.</v>
      </c>
      <c r="E6" s="82">
        <f ca="1">IFERROR(VLOOKUP($A6,'BASE_Solicitudes-compromisos'!$A$4:$H$359,5,0),"")</f>
        <v>42784</v>
      </c>
      <c r="F6" s="79">
        <f>IFERROR(VLOOKUP($A6,'BASE_Solicitudes-compromisos'!$A$4:$H$359,6,0),"")</f>
        <v>0</v>
      </c>
      <c r="G6" s="79" t="str">
        <f>IFERROR(VLOOKUP($A6,'BASE_Solicitudes-compromisos'!$A$4:$H$359,7,0),"")</f>
        <v>Establecido</v>
      </c>
      <c r="H6" s="79">
        <f>IFERROR(VLOOKUP($A6,'BASE_Solicitudes-compromisos'!$A$4:$H$359,8,0),"")</f>
        <v>0</v>
      </c>
    </row>
    <row r="7" spans="1:9" x14ac:dyDescent="0.25">
      <c r="A7" s="81">
        <f>A6+1</f>
        <v>2</v>
      </c>
      <c r="B7" s="79" t="str">
        <f>IFERROR(VLOOKUP($A7,'BASE_Solicitudes-compromisos'!$A$4:$H$359,2,0),"")</f>
        <v>Alto Bonito</v>
      </c>
      <c r="C7" s="84" t="str">
        <f>IFERROR(VLOOKUP($A7,'BASE_Solicitudes-compromisos'!$A$4:$H$359,3,0),"")</f>
        <v>Educación media</v>
      </c>
      <c r="D7" s="84" t="str">
        <f>IFERROR(VLOOKUP($A7,'BASE_Solicitudes-compromisos'!$A$4:$H$359,4,0),"")</f>
        <v>Articulación con la Universidad</v>
      </c>
      <c r="E7" s="82">
        <f ca="1">IFERROR(VLOOKUP($A7,'BASE_Solicitudes-compromisos'!$A$4:$H$359,5,0),"")</f>
        <v>42801</v>
      </c>
      <c r="F7" s="79">
        <f>IFERROR(VLOOKUP($A7,'BASE_Solicitudes-compromisos'!$A$4:$H$359,6,0),"")</f>
        <v>0</v>
      </c>
      <c r="G7" s="79" t="str">
        <f>IFERROR(VLOOKUP($A7,'BASE_Solicitudes-compromisos'!$A$4:$H$359,7,0),"")</f>
        <v>Establecido</v>
      </c>
      <c r="H7" s="79">
        <f>IFERROR(VLOOKUP($A7,'BASE_Solicitudes-compromisos'!$A$4:$H$359,8,0),"")</f>
        <v>0</v>
      </c>
    </row>
    <row r="8" spans="1:9" ht="15.75" x14ac:dyDescent="0.25">
      <c r="A8" s="81">
        <f>A7+1</f>
        <v>3</v>
      </c>
      <c r="B8" s="79" t="str">
        <f>IFERROR(VLOOKUP($A8,'BASE_Solicitudes-compromisos'!$A$4:$H$359,2,0),"")</f>
        <v>Alto Bonito</v>
      </c>
      <c r="C8" s="84" t="str">
        <f>IFERROR(VLOOKUP($A8,'BASE_Solicitudes-compromisos'!$A$4:$H$359,3,0),"")</f>
        <v>Bilingüismo</v>
      </c>
      <c r="D8" s="84" t="str">
        <f>IFERROR(VLOOKUP($A8,'BASE_Solicitudes-compromisos'!$A$4:$H$359,4,0),"")</f>
        <v>Requieren material pedagógico</v>
      </c>
      <c r="E8" s="82">
        <f ca="1">IFERROR(VLOOKUP($A8,'BASE_Solicitudes-compromisos'!$A$4:$H$359,5,0),"")</f>
        <v>42815</v>
      </c>
      <c r="F8" s="79">
        <f>IFERROR(VLOOKUP($A8,'BASE_Solicitudes-compromisos'!$A$4:$H$359,6,0),"")</f>
        <v>0</v>
      </c>
      <c r="G8" s="79" t="str">
        <f>IFERROR(VLOOKUP($A8,'BASE_Solicitudes-compromisos'!$A$4:$H$359,7,0),"")</f>
        <v>Establecido</v>
      </c>
      <c r="H8" s="79">
        <f>IFERROR(VLOOKUP($A8,'BASE_Solicitudes-compromisos'!$A$4:$H$359,8,0),"")</f>
        <v>0</v>
      </c>
      <c r="I8" s="83"/>
    </row>
    <row r="9" spans="1:9" x14ac:dyDescent="0.25">
      <c r="A9" s="81">
        <f t="shared" ref="A9:A72" si="0">A8+1</f>
        <v>4</v>
      </c>
      <c r="B9" s="79" t="str">
        <f>IFERROR(VLOOKUP($A9,'BASE_Solicitudes-compromisos'!$A$4:$H$359,2,0),"")</f>
        <v>Alto Bonito</v>
      </c>
      <c r="C9" s="84" t="str">
        <f>IFERROR(VLOOKUP($A9,'BASE_Solicitudes-compromisos'!$A$4:$H$359,3,0),"")</f>
        <v>Recursos financieros</v>
      </c>
      <c r="D9" s="84" t="str">
        <f>IFERROR(VLOOKUP($A9,'BASE_Solicitudes-compromisos'!$A$4:$H$359,4,0),"")</f>
        <v>Recursos insuficientes</v>
      </c>
      <c r="E9" s="82">
        <f ca="1">IFERROR(VLOOKUP($A9,'BASE_Solicitudes-compromisos'!$A$4:$H$359,5,0),"")</f>
        <v>42798</v>
      </c>
      <c r="F9" s="79">
        <f>IFERROR(VLOOKUP($A9,'BASE_Solicitudes-compromisos'!$A$4:$H$359,6,0),"")</f>
        <v>0</v>
      </c>
      <c r="G9" s="79" t="str">
        <f>IFERROR(VLOOKUP($A9,'BASE_Solicitudes-compromisos'!$A$4:$H$359,7,0),"")</f>
        <v>Establecido</v>
      </c>
      <c r="H9" s="79">
        <f>IFERROR(VLOOKUP($A9,'BASE_Solicitudes-compromisos'!$A$4:$H$359,8,0),"")</f>
        <v>0</v>
      </c>
    </row>
    <row r="10" spans="1:9" ht="30" x14ac:dyDescent="0.25">
      <c r="A10" s="81">
        <f t="shared" si="0"/>
        <v>5</v>
      </c>
      <c r="B10" s="79" t="str">
        <f>IFERROR(VLOOKUP($A10,'BASE_Solicitudes-compromisos'!$A$4:$H$359,2,0),"")</f>
        <v>Alto Bonito</v>
      </c>
      <c r="C10" s="84" t="str">
        <f>IFERROR(VLOOKUP($A10,'BASE_Solicitudes-compromisos'!$A$4:$H$359,3,0),"")</f>
        <v>Conectividad</v>
      </c>
      <c r="D10" s="84" t="str">
        <f>IFERROR(VLOOKUP($A10,'BASE_Solicitudes-compromisos'!$A$4:$H$359,4,0),"")</f>
        <v>Sin conectividad. La conectividad a internet es mala luego del cambio del operador.</v>
      </c>
      <c r="E10" s="82">
        <f ca="1">IFERROR(VLOOKUP($A10,'BASE_Solicitudes-compromisos'!$A$4:$H$359,5,0),"")</f>
        <v>42799</v>
      </c>
      <c r="F10" s="79">
        <f>IFERROR(VLOOKUP($A10,'BASE_Solicitudes-compromisos'!$A$4:$H$359,6,0),"")</f>
        <v>0</v>
      </c>
      <c r="G10" s="79" t="str">
        <f>IFERROR(VLOOKUP($A10,'BASE_Solicitudes-compromisos'!$A$4:$H$359,7,0),"")</f>
        <v>Establecido</v>
      </c>
      <c r="H10" s="79">
        <f>IFERROR(VLOOKUP($A10,'BASE_Solicitudes-compromisos'!$A$4:$H$359,8,0),"")</f>
        <v>0</v>
      </c>
    </row>
    <row r="11" spans="1:9" x14ac:dyDescent="0.25">
      <c r="A11" s="81">
        <f t="shared" si="0"/>
        <v>6</v>
      </c>
      <c r="B11" s="79" t="str">
        <f>IFERROR(VLOOKUP($A11,'BASE_Solicitudes-compromisos'!$A$4:$H$359,2,0),"")</f>
        <v/>
      </c>
      <c r="C11" s="84" t="str">
        <f>IFERROR(VLOOKUP($A11,'BASE_Solicitudes-compromisos'!$A$4:$H$359,3,0),"")</f>
        <v/>
      </c>
      <c r="D11" s="84" t="str">
        <f>IFERROR(VLOOKUP($A11,'BASE_Solicitudes-compromisos'!$A$4:$H$359,4,0),"")</f>
        <v/>
      </c>
      <c r="E11" s="82" t="str">
        <f>IFERROR(VLOOKUP($A11,'BASE_Solicitudes-compromisos'!$A$4:$H$359,5,0),"")</f>
        <v/>
      </c>
      <c r="F11" s="79" t="str">
        <f>IFERROR(VLOOKUP($A11,'BASE_Solicitudes-compromisos'!$A$4:$H$359,6,0),"")</f>
        <v/>
      </c>
      <c r="G11" s="79" t="str">
        <f>IFERROR(VLOOKUP($A11,'BASE_Solicitudes-compromisos'!$A$4:$H$359,7,0),"")</f>
        <v/>
      </c>
      <c r="H11" s="79" t="str">
        <f>IFERROR(VLOOKUP($A11,'BASE_Solicitudes-compromisos'!$A$4:$H$359,8,0),"")</f>
        <v/>
      </c>
    </row>
    <row r="12" spans="1:9" x14ac:dyDescent="0.25">
      <c r="A12" s="81">
        <f t="shared" si="0"/>
        <v>7</v>
      </c>
      <c r="B12" s="79" t="str">
        <f>IFERROR(VLOOKUP($A12,'BASE_Solicitudes-compromisos'!$A$4:$H$359,2,0),"")</f>
        <v/>
      </c>
      <c r="C12" s="84" t="str">
        <f>IFERROR(VLOOKUP($A12,'BASE_Solicitudes-compromisos'!$A$4:$H$359,3,0),"")</f>
        <v/>
      </c>
      <c r="D12" s="84" t="str">
        <f>IFERROR(VLOOKUP($A12,'BASE_Solicitudes-compromisos'!$A$4:$H$359,4,0),"")</f>
        <v/>
      </c>
      <c r="E12" s="82" t="str">
        <f>IFERROR(VLOOKUP($A12,'BASE_Solicitudes-compromisos'!$A$4:$H$359,5,0),"")</f>
        <v/>
      </c>
      <c r="F12" s="79" t="str">
        <f>IFERROR(VLOOKUP($A12,'BASE_Solicitudes-compromisos'!$A$4:$H$359,6,0),"")</f>
        <v/>
      </c>
      <c r="G12" s="79" t="str">
        <f>IFERROR(VLOOKUP($A12,'BASE_Solicitudes-compromisos'!$A$4:$H$359,7,0),"")</f>
        <v/>
      </c>
      <c r="H12" s="79" t="str">
        <f>IFERROR(VLOOKUP($A12,'BASE_Solicitudes-compromisos'!$A$4:$H$359,8,0),"")</f>
        <v/>
      </c>
    </row>
    <row r="13" spans="1:9" x14ac:dyDescent="0.25">
      <c r="A13" s="81">
        <f t="shared" si="0"/>
        <v>8</v>
      </c>
      <c r="B13" s="79" t="str">
        <f>IFERROR(VLOOKUP($A13,'BASE_Solicitudes-compromisos'!$A$4:$H$359,2,0),"")</f>
        <v/>
      </c>
      <c r="C13" s="84" t="str">
        <f>IFERROR(VLOOKUP($A13,'BASE_Solicitudes-compromisos'!$A$4:$H$359,3,0),"")</f>
        <v/>
      </c>
      <c r="D13" s="84" t="str">
        <f>IFERROR(VLOOKUP($A13,'BASE_Solicitudes-compromisos'!$A$4:$H$359,4,0),"")</f>
        <v/>
      </c>
      <c r="E13" s="82" t="str">
        <f>IFERROR(VLOOKUP($A13,'BASE_Solicitudes-compromisos'!$A$4:$H$359,5,0),"")</f>
        <v/>
      </c>
      <c r="F13" s="79" t="str">
        <f>IFERROR(VLOOKUP($A13,'BASE_Solicitudes-compromisos'!$A$4:$H$359,6,0),"")</f>
        <v/>
      </c>
      <c r="G13" s="79" t="str">
        <f>IFERROR(VLOOKUP($A13,'BASE_Solicitudes-compromisos'!$A$4:$H$359,7,0),"")</f>
        <v/>
      </c>
      <c r="H13" s="79" t="str">
        <f>IFERROR(VLOOKUP($A13,'BASE_Solicitudes-compromisos'!$A$4:$H$359,8,0),"")</f>
        <v/>
      </c>
    </row>
    <row r="14" spans="1:9" x14ac:dyDescent="0.25">
      <c r="A14" s="81">
        <f t="shared" si="0"/>
        <v>9</v>
      </c>
      <c r="B14" s="79" t="str">
        <f>IFERROR(VLOOKUP($A14,'BASE_Solicitudes-compromisos'!$A$4:$H$359,2,0),"")</f>
        <v/>
      </c>
      <c r="C14" s="84" t="str">
        <f>IFERROR(VLOOKUP($A14,'BASE_Solicitudes-compromisos'!$A$4:$H$359,3,0),"")</f>
        <v/>
      </c>
      <c r="D14" s="84" t="str">
        <f>IFERROR(VLOOKUP($A14,'BASE_Solicitudes-compromisos'!$A$4:$H$359,4,0),"")</f>
        <v/>
      </c>
      <c r="E14" s="82" t="str">
        <f>IFERROR(VLOOKUP($A14,'BASE_Solicitudes-compromisos'!$A$4:$H$359,5,0),"")</f>
        <v/>
      </c>
      <c r="F14" s="79" t="str">
        <f>IFERROR(VLOOKUP($A14,'BASE_Solicitudes-compromisos'!$A$4:$H$359,6,0),"")</f>
        <v/>
      </c>
      <c r="G14" s="79" t="str">
        <f>IFERROR(VLOOKUP($A14,'BASE_Solicitudes-compromisos'!$A$4:$H$359,7,0),"")</f>
        <v/>
      </c>
      <c r="H14" s="79" t="str">
        <f>IFERROR(VLOOKUP($A14,'BASE_Solicitudes-compromisos'!$A$4:$H$359,8,0),"")</f>
        <v/>
      </c>
    </row>
    <row r="15" spans="1:9" x14ac:dyDescent="0.25">
      <c r="A15" s="81">
        <f t="shared" si="0"/>
        <v>10</v>
      </c>
      <c r="B15" s="79" t="str">
        <f>IFERROR(VLOOKUP($A15,'BASE_Solicitudes-compromisos'!$A$4:$H$359,2,0),"")</f>
        <v/>
      </c>
      <c r="C15" s="84" t="str">
        <f>IFERROR(VLOOKUP($A15,'BASE_Solicitudes-compromisos'!$A$4:$H$359,3,0),"")</f>
        <v/>
      </c>
      <c r="D15" s="84" t="str">
        <f>IFERROR(VLOOKUP($A15,'BASE_Solicitudes-compromisos'!$A$4:$H$359,4,0),"")</f>
        <v/>
      </c>
      <c r="E15" s="82" t="str">
        <f>IFERROR(VLOOKUP($A15,'BASE_Solicitudes-compromisos'!$A$4:$H$359,5,0),"")</f>
        <v/>
      </c>
      <c r="F15" s="79" t="str">
        <f>IFERROR(VLOOKUP($A15,'BASE_Solicitudes-compromisos'!$A$4:$H$359,6,0),"")</f>
        <v/>
      </c>
      <c r="G15" s="79" t="str">
        <f>IFERROR(VLOOKUP($A15,'BASE_Solicitudes-compromisos'!$A$4:$H$359,7,0),"")</f>
        <v/>
      </c>
      <c r="H15" s="79" t="str">
        <f>IFERROR(VLOOKUP($A15,'BASE_Solicitudes-compromisos'!$A$4:$H$359,8,0),"")</f>
        <v/>
      </c>
    </row>
    <row r="16" spans="1:9" x14ac:dyDescent="0.25">
      <c r="A16" s="81">
        <f t="shared" si="0"/>
        <v>11</v>
      </c>
      <c r="B16" s="79" t="str">
        <f>IFERROR(VLOOKUP($A16,'BASE_Solicitudes-compromisos'!$A$4:$H$359,2,0),"")</f>
        <v/>
      </c>
      <c r="C16" s="84" t="str">
        <f>IFERROR(VLOOKUP($A16,'BASE_Solicitudes-compromisos'!$A$4:$H$359,3,0),"")</f>
        <v/>
      </c>
      <c r="D16" s="84" t="str">
        <f>IFERROR(VLOOKUP($A16,'BASE_Solicitudes-compromisos'!$A$4:$H$359,4,0),"")</f>
        <v/>
      </c>
      <c r="E16" s="82" t="str">
        <f>IFERROR(VLOOKUP($A16,'BASE_Solicitudes-compromisos'!$A$4:$H$359,5,0),"")</f>
        <v/>
      </c>
      <c r="F16" s="79" t="str">
        <f>IFERROR(VLOOKUP($A16,'BASE_Solicitudes-compromisos'!$A$4:$H$359,6,0),"")</f>
        <v/>
      </c>
      <c r="G16" s="79" t="str">
        <f>IFERROR(VLOOKUP($A16,'BASE_Solicitudes-compromisos'!$A$4:$H$359,7,0),"")</f>
        <v/>
      </c>
      <c r="H16" s="79" t="str">
        <f>IFERROR(VLOOKUP($A16,'BASE_Solicitudes-compromisos'!$A$4:$H$359,8,0),"")</f>
        <v/>
      </c>
    </row>
    <row r="17" spans="1:8" x14ac:dyDescent="0.25">
      <c r="A17" s="81">
        <f t="shared" si="0"/>
        <v>12</v>
      </c>
      <c r="B17" s="79" t="str">
        <f>IFERROR(VLOOKUP($A17,'BASE_Solicitudes-compromisos'!$A$4:$H$359,2,0),"")</f>
        <v/>
      </c>
      <c r="C17" s="84" t="str">
        <f>IFERROR(VLOOKUP($A17,'BASE_Solicitudes-compromisos'!$A$4:$H$359,3,0),"")</f>
        <v/>
      </c>
      <c r="D17" s="84" t="str">
        <f>IFERROR(VLOOKUP($A17,'BASE_Solicitudes-compromisos'!$A$4:$H$359,4,0),"")</f>
        <v/>
      </c>
      <c r="E17" s="82" t="str">
        <f>IFERROR(VLOOKUP($A17,'BASE_Solicitudes-compromisos'!$A$4:$H$359,5,0),"")</f>
        <v/>
      </c>
      <c r="F17" s="79" t="str">
        <f>IFERROR(VLOOKUP($A17,'BASE_Solicitudes-compromisos'!$A$4:$H$359,6,0),"")</f>
        <v/>
      </c>
      <c r="G17" s="79" t="str">
        <f>IFERROR(VLOOKUP($A17,'BASE_Solicitudes-compromisos'!$A$4:$H$359,7,0),"")</f>
        <v/>
      </c>
      <c r="H17" s="79" t="str">
        <f>IFERROR(VLOOKUP($A17,'BASE_Solicitudes-compromisos'!$A$4:$H$359,8,0),"")</f>
        <v/>
      </c>
    </row>
    <row r="18" spans="1:8" x14ac:dyDescent="0.25">
      <c r="A18" s="81">
        <f t="shared" si="0"/>
        <v>13</v>
      </c>
      <c r="B18" s="79" t="str">
        <f>IFERROR(VLOOKUP($A18,'BASE_Solicitudes-compromisos'!$A$4:$H$359,2,0),"")</f>
        <v/>
      </c>
      <c r="C18" s="84" t="str">
        <f>IFERROR(VLOOKUP($A18,'BASE_Solicitudes-compromisos'!$A$4:$H$359,3,0),"")</f>
        <v/>
      </c>
      <c r="D18" s="84" t="str">
        <f>IFERROR(VLOOKUP($A18,'BASE_Solicitudes-compromisos'!$A$4:$H$359,4,0),"")</f>
        <v/>
      </c>
      <c r="E18" s="82" t="str">
        <f>IFERROR(VLOOKUP($A18,'BASE_Solicitudes-compromisos'!$A$4:$H$359,5,0),"")</f>
        <v/>
      </c>
      <c r="F18" s="79" t="str">
        <f>IFERROR(VLOOKUP($A18,'BASE_Solicitudes-compromisos'!$A$4:$H$359,6,0),"")</f>
        <v/>
      </c>
      <c r="G18" s="79" t="str">
        <f>IFERROR(VLOOKUP($A18,'BASE_Solicitudes-compromisos'!$A$4:$H$359,7,0),"")</f>
        <v/>
      </c>
      <c r="H18" s="79" t="str">
        <f>IFERROR(VLOOKUP($A18,'BASE_Solicitudes-compromisos'!$A$4:$H$359,8,0),"")</f>
        <v/>
      </c>
    </row>
    <row r="19" spans="1:8" x14ac:dyDescent="0.25">
      <c r="A19" s="81">
        <f t="shared" si="0"/>
        <v>14</v>
      </c>
      <c r="B19" s="79" t="str">
        <f>IFERROR(VLOOKUP($A19,'BASE_Solicitudes-compromisos'!$A$4:$H$359,2,0),"")</f>
        <v/>
      </c>
      <c r="C19" s="84" t="str">
        <f>IFERROR(VLOOKUP($A19,'BASE_Solicitudes-compromisos'!$A$4:$H$359,3,0),"")</f>
        <v/>
      </c>
      <c r="D19" s="84" t="str">
        <f>IFERROR(VLOOKUP($A19,'BASE_Solicitudes-compromisos'!$A$4:$H$359,4,0),"")</f>
        <v/>
      </c>
      <c r="E19" s="82" t="str">
        <f>IFERROR(VLOOKUP($A19,'BASE_Solicitudes-compromisos'!$A$4:$H$359,5,0),"")</f>
        <v/>
      </c>
      <c r="F19" s="79" t="str">
        <f>IFERROR(VLOOKUP($A19,'BASE_Solicitudes-compromisos'!$A$4:$H$359,6,0),"")</f>
        <v/>
      </c>
      <c r="G19" s="79" t="str">
        <f>IFERROR(VLOOKUP($A19,'BASE_Solicitudes-compromisos'!$A$4:$H$359,7,0),"")</f>
        <v/>
      </c>
      <c r="H19" s="79" t="str">
        <f>IFERROR(VLOOKUP($A19,'BASE_Solicitudes-compromisos'!$A$4:$H$359,8,0),"")</f>
        <v/>
      </c>
    </row>
    <row r="20" spans="1:8" x14ac:dyDescent="0.25">
      <c r="A20" s="81">
        <f t="shared" si="0"/>
        <v>15</v>
      </c>
      <c r="B20" s="79" t="str">
        <f>IFERROR(VLOOKUP($A20,'BASE_Solicitudes-compromisos'!$A$4:$H$359,2,0),"")</f>
        <v/>
      </c>
      <c r="C20" s="84" t="str">
        <f>IFERROR(VLOOKUP($A20,'BASE_Solicitudes-compromisos'!$A$4:$H$359,3,0),"")</f>
        <v/>
      </c>
      <c r="D20" s="84" t="str">
        <f>IFERROR(VLOOKUP($A20,'BASE_Solicitudes-compromisos'!$A$4:$H$359,4,0),"")</f>
        <v/>
      </c>
      <c r="E20" s="82" t="str">
        <f>IFERROR(VLOOKUP($A20,'BASE_Solicitudes-compromisos'!$A$4:$H$359,5,0),"")</f>
        <v/>
      </c>
      <c r="F20" s="79" t="str">
        <f>IFERROR(VLOOKUP($A20,'BASE_Solicitudes-compromisos'!$A$4:$H$359,6,0),"")</f>
        <v/>
      </c>
      <c r="G20" s="79" t="str">
        <f>IFERROR(VLOOKUP($A20,'BASE_Solicitudes-compromisos'!$A$4:$H$359,7,0),"")</f>
        <v/>
      </c>
      <c r="H20" s="79" t="str">
        <f>IFERROR(VLOOKUP($A20,'BASE_Solicitudes-compromisos'!$A$4:$H$359,8,0),"")</f>
        <v/>
      </c>
    </row>
    <row r="21" spans="1:8" x14ac:dyDescent="0.25">
      <c r="A21" s="81">
        <f t="shared" si="0"/>
        <v>16</v>
      </c>
      <c r="B21" s="79" t="str">
        <f>IFERROR(VLOOKUP($A21,'BASE_Solicitudes-compromisos'!$A$4:$H$359,2,0),"")</f>
        <v/>
      </c>
      <c r="C21" s="84" t="str">
        <f>IFERROR(VLOOKUP($A21,'BASE_Solicitudes-compromisos'!$A$4:$H$359,3,0),"")</f>
        <v/>
      </c>
      <c r="D21" s="84" t="str">
        <f>IFERROR(VLOOKUP($A21,'BASE_Solicitudes-compromisos'!$A$4:$H$359,4,0),"")</f>
        <v/>
      </c>
      <c r="E21" s="82" t="str">
        <f>IFERROR(VLOOKUP($A21,'BASE_Solicitudes-compromisos'!$A$4:$H$359,5,0),"")</f>
        <v/>
      </c>
      <c r="F21" s="79" t="str">
        <f>IFERROR(VLOOKUP($A21,'BASE_Solicitudes-compromisos'!$A$4:$H$359,6,0),"")</f>
        <v/>
      </c>
      <c r="G21" s="79" t="str">
        <f>IFERROR(VLOOKUP($A21,'BASE_Solicitudes-compromisos'!$A$4:$H$359,7,0),"")</f>
        <v/>
      </c>
      <c r="H21" s="79" t="str">
        <f>IFERROR(VLOOKUP($A21,'BASE_Solicitudes-compromisos'!$A$4:$H$359,8,0),"")</f>
        <v/>
      </c>
    </row>
    <row r="22" spans="1:8" x14ac:dyDescent="0.25">
      <c r="A22" s="81">
        <f t="shared" si="0"/>
        <v>17</v>
      </c>
      <c r="B22" s="79" t="str">
        <f>IFERROR(VLOOKUP($A22,'BASE_Solicitudes-compromisos'!$A$4:$H$359,2,0),"")</f>
        <v/>
      </c>
      <c r="C22" s="84" t="str">
        <f>IFERROR(VLOOKUP($A22,'BASE_Solicitudes-compromisos'!$A$4:$H$359,3,0),"")</f>
        <v/>
      </c>
      <c r="D22" s="84" t="str">
        <f>IFERROR(VLOOKUP($A22,'BASE_Solicitudes-compromisos'!$A$4:$H$359,4,0),"")</f>
        <v/>
      </c>
      <c r="E22" s="82" t="str">
        <f>IFERROR(VLOOKUP($A22,'BASE_Solicitudes-compromisos'!$A$4:$H$359,5,0),"")</f>
        <v/>
      </c>
      <c r="F22" s="79" t="str">
        <f>IFERROR(VLOOKUP($A22,'BASE_Solicitudes-compromisos'!$A$4:$H$359,6,0),"")</f>
        <v/>
      </c>
      <c r="G22" s="79" t="str">
        <f>IFERROR(VLOOKUP($A22,'BASE_Solicitudes-compromisos'!$A$4:$H$359,7,0),"")</f>
        <v/>
      </c>
      <c r="H22" s="79" t="str">
        <f>IFERROR(VLOOKUP($A22,'BASE_Solicitudes-compromisos'!$A$4:$H$359,8,0),"")</f>
        <v/>
      </c>
    </row>
    <row r="23" spans="1:8" x14ac:dyDescent="0.25">
      <c r="A23" s="81">
        <f t="shared" si="0"/>
        <v>18</v>
      </c>
      <c r="B23" s="79" t="str">
        <f>IFERROR(VLOOKUP($A23,'BASE_Solicitudes-compromisos'!$A$4:$H$359,2,0),"")</f>
        <v/>
      </c>
      <c r="C23" s="84" t="str">
        <f>IFERROR(VLOOKUP($A23,'BASE_Solicitudes-compromisos'!$A$4:$H$359,3,0),"")</f>
        <v/>
      </c>
      <c r="D23" s="84" t="str">
        <f>IFERROR(VLOOKUP($A23,'BASE_Solicitudes-compromisos'!$A$4:$H$359,4,0),"")</f>
        <v/>
      </c>
      <c r="E23" s="82" t="str">
        <f>IFERROR(VLOOKUP($A23,'BASE_Solicitudes-compromisos'!$A$4:$H$359,5,0),"")</f>
        <v/>
      </c>
      <c r="F23" s="79" t="str">
        <f>IFERROR(VLOOKUP($A23,'BASE_Solicitudes-compromisos'!$A$4:$H$359,6,0),"")</f>
        <v/>
      </c>
      <c r="G23" s="79" t="str">
        <f>IFERROR(VLOOKUP($A23,'BASE_Solicitudes-compromisos'!$A$4:$H$359,7,0),"")</f>
        <v/>
      </c>
      <c r="H23" s="79" t="str">
        <f>IFERROR(VLOOKUP($A23,'BASE_Solicitudes-compromisos'!$A$4:$H$359,8,0),"")</f>
        <v/>
      </c>
    </row>
    <row r="24" spans="1:8" x14ac:dyDescent="0.25">
      <c r="A24" s="81">
        <f t="shared" si="0"/>
        <v>19</v>
      </c>
      <c r="B24" s="79" t="str">
        <f>IFERROR(VLOOKUP($A24,'BASE_Solicitudes-compromisos'!$A$4:$H$359,2,0),"")</f>
        <v/>
      </c>
      <c r="C24" s="84" t="str">
        <f>IFERROR(VLOOKUP($A24,'BASE_Solicitudes-compromisos'!$A$4:$H$359,3,0),"")</f>
        <v/>
      </c>
      <c r="D24" s="84" t="str">
        <f>IFERROR(VLOOKUP($A24,'BASE_Solicitudes-compromisos'!$A$4:$H$359,4,0),"")</f>
        <v/>
      </c>
      <c r="E24" s="82" t="str">
        <f>IFERROR(VLOOKUP($A24,'BASE_Solicitudes-compromisos'!$A$4:$H$359,5,0),"")</f>
        <v/>
      </c>
      <c r="F24" s="79" t="str">
        <f>IFERROR(VLOOKUP($A24,'BASE_Solicitudes-compromisos'!$A$4:$H$359,6,0),"")</f>
        <v/>
      </c>
      <c r="G24" s="79" t="str">
        <f>IFERROR(VLOOKUP($A24,'BASE_Solicitudes-compromisos'!$A$4:$H$359,7,0),"")</f>
        <v/>
      </c>
      <c r="H24" s="79" t="str">
        <f>IFERROR(VLOOKUP($A24,'BASE_Solicitudes-compromisos'!$A$4:$H$359,8,0),"")</f>
        <v/>
      </c>
    </row>
    <row r="25" spans="1:8" x14ac:dyDescent="0.25">
      <c r="A25" s="81">
        <f t="shared" si="0"/>
        <v>20</v>
      </c>
      <c r="B25" s="79" t="str">
        <f>IFERROR(VLOOKUP($A25,'BASE_Solicitudes-compromisos'!$A$4:$H$359,2,0),"")</f>
        <v/>
      </c>
      <c r="C25" s="84" t="str">
        <f>IFERROR(VLOOKUP($A25,'BASE_Solicitudes-compromisos'!$A$4:$H$359,3,0),"")</f>
        <v/>
      </c>
      <c r="D25" s="84" t="str">
        <f>IFERROR(VLOOKUP($A25,'BASE_Solicitudes-compromisos'!$A$4:$H$359,4,0),"")</f>
        <v/>
      </c>
      <c r="E25" s="82" t="str">
        <f>IFERROR(VLOOKUP($A25,'BASE_Solicitudes-compromisos'!$A$4:$H$359,5,0),"")</f>
        <v/>
      </c>
      <c r="F25" s="79" t="str">
        <f>IFERROR(VLOOKUP($A25,'BASE_Solicitudes-compromisos'!$A$4:$H$359,6,0),"")</f>
        <v/>
      </c>
      <c r="G25" s="79" t="str">
        <f>IFERROR(VLOOKUP($A25,'BASE_Solicitudes-compromisos'!$A$4:$H$359,7,0),"")</f>
        <v/>
      </c>
      <c r="H25" s="79" t="str">
        <f>IFERROR(VLOOKUP($A25,'BASE_Solicitudes-compromisos'!$A$4:$H$359,8,0),"")</f>
        <v/>
      </c>
    </row>
    <row r="26" spans="1:8" x14ac:dyDescent="0.25">
      <c r="A26" s="81">
        <f t="shared" si="0"/>
        <v>21</v>
      </c>
      <c r="B26" s="79" t="str">
        <f>IFERROR(VLOOKUP($A26,'BASE_Solicitudes-compromisos'!$A$4:$H$359,2,0),"")</f>
        <v/>
      </c>
      <c r="C26" s="84" t="str">
        <f>IFERROR(VLOOKUP($A26,'BASE_Solicitudes-compromisos'!$A$4:$H$359,3,0),"")</f>
        <v/>
      </c>
      <c r="D26" s="84" t="str">
        <f>IFERROR(VLOOKUP($A26,'BASE_Solicitudes-compromisos'!$A$4:$H$359,4,0),"")</f>
        <v/>
      </c>
      <c r="E26" s="82" t="str">
        <f>IFERROR(VLOOKUP($A26,'BASE_Solicitudes-compromisos'!$A$4:$H$359,5,0),"")</f>
        <v/>
      </c>
      <c r="F26" s="79" t="str">
        <f>IFERROR(VLOOKUP($A26,'BASE_Solicitudes-compromisos'!$A$4:$H$359,6,0),"")</f>
        <v/>
      </c>
      <c r="G26" s="79" t="str">
        <f>IFERROR(VLOOKUP($A26,'BASE_Solicitudes-compromisos'!$A$4:$H$359,7,0),"")</f>
        <v/>
      </c>
      <c r="H26" s="79" t="str">
        <f>IFERROR(VLOOKUP($A26,'BASE_Solicitudes-compromisos'!$A$4:$H$359,8,0),"")</f>
        <v/>
      </c>
    </row>
    <row r="27" spans="1:8" x14ac:dyDescent="0.25">
      <c r="A27" s="81">
        <f t="shared" si="0"/>
        <v>22</v>
      </c>
      <c r="B27" s="79" t="str">
        <f>IFERROR(VLOOKUP($A27,'BASE_Solicitudes-compromisos'!$A$4:$H$359,2,0),"")</f>
        <v/>
      </c>
      <c r="C27" s="84" t="str">
        <f>IFERROR(VLOOKUP($A27,'BASE_Solicitudes-compromisos'!$A$4:$H$359,3,0),"")</f>
        <v/>
      </c>
      <c r="D27" s="84" t="str">
        <f>IFERROR(VLOOKUP($A27,'BASE_Solicitudes-compromisos'!$A$4:$H$359,4,0),"")</f>
        <v/>
      </c>
      <c r="E27" s="82" t="str">
        <f>IFERROR(VLOOKUP($A27,'BASE_Solicitudes-compromisos'!$A$4:$H$359,5,0),"")</f>
        <v/>
      </c>
      <c r="F27" s="79" t="str">
        <f>IFERROR(VLOOKUP($A27,'BASE_Solicitudes-compromisos'!$A$4:$H$359,6,0),"")</f>
        <v/>
      </c>
      <c r="G27" s="79" t="str">
        <f>IFERROR(VLOOKUP($A27,'BASE_Solicitudes-compromisos'!$A$4:$H$359,7,0),"")</f>
        <v/>
      </c>
      <c r="H27" s="79" t="str">
        <f>IFERROR(VLOOKUP($A27,'BASE_Solicitudes-compromisos'!$A$4:$H$359,8,0),"")</f>
        <v/>
      </c>
    </row>
    <row r="28" spans="1:8" x14ac:dyDescent="0.25">
      <c r="A28" s="81">
        <f t="shared" si="0"/>
        <v>23</v>
      </c>
      <c r="B28" s="79" t="str">
        <f>IFERROR(VLOOKUP($A28,'BASE_Solicitudes-compromisos'!$A$4:$H$359,2,0),"")</f>
        <v/>
      </c>
      <c r="C28" s="84" t="str">
        <f>IFERROR(VLOOKUP($A28,'BASE_Solicitudes-compromisos'!$A$4:$H$359,3,0),"")</f>
        <v/>
      </c>
      <c r="D28" s="84" t="str">
        <f>IFERROR(VLOOKUP($A28,'BASE_Solicitudes-compromisos'!$A$4:$H$359,4,0),"")</f>
        <v/>
      </c>
      <c r="E28" s="82" t="str">
        <f>IFERROR(VLOOKUP($A28,'BASE_Solicitudes-compromisos'!$A$4:$H$359,5,0),"")</f>
        <v/>
      </c>
      <c r="F28" s="79" t="str">
        <f>IFERROR(VLOOKUP($A28,'BASE_Solicitudes-compromisos'!$A$4:$H$359,6,0),"")</f>
        <v/>
      </c>
      <c r="G28" s="79" t="str">
        <f>IFERROR(VLOOKUP($A28,'BASE_Solicitudes-compromisos'!$A$4:$H$359,7,0),"")</f>
        <v/>
      </c>
      <c r="H28" s="79" t="str">
        <f>IFERROR(VLOOKUP($A28,'BASE_Solicitudes-compromisos'!$A$4:$H$359,8,0),"")</f>
        <v/>
      </c>
    </row>
    <row r="29" spans="1:8" x14ac:dyDescent="0.25">
      <c r="A29" s="81">
        <f t="shared" si="0"/>
        <v>24</v>
      </c>
      <c r="B29" s="79" t="str">
        <f>IFERROR(VLOOKUP($A29,'BASE_Solicitudes-compromisos'!$A$4:$H$359,2,0),"")</f>
        <v/>
      </c>
      <c r="C29" s="84" t="str">
        <f>IFERROR(VLOOKUP($A29,'BASE_Solicitudes-compromisos'!$A$4:$H$359,3,0),"")</f>
        <v/>
      </c>
      <c r="D29" s="84" t="str">
        <f>IFERROR(VLOOKUP($A29,'BASE_Solicitudes-compromisos'!$A$4:$H$359,4,0),"")</f>
        <v/>
      </c>
      <c r="E29" s="82" t="str">
        <f>IFERROR(VLOOKUP($A29,'BASE_Solicitudes-compromisos'!$A$4:$H$359,5,0),"")</f>
        <v/>
      </c>
      <c r="F29" s="79" t="str">
        <f>IFERROR(VLOOKUP($A29,'BASE_Solicitudes-compromisos'!$A$4:$H$359,6,0),"")</f>
        <v/>
      </c>
      <c r="G29" s="79" t="str">
        <f>IFERROR(VLOOKUP($A29,'BASE_Solicitudes-compromisos'!$A$4:$H$359,7,0),"")</f>
        <v/>
      </c>
      <c r="H29" s="79" t="str">
        <f>IFERROR(VLOOKUP($A29,'BASE_Solicitudes-compromisos'!$A$4:$H$359,8,0),"")</f>
        <v/>
      </c>
    </row>
    <row r="30" spans="1:8" x14ac:dyDescent="0.25">
      <c r="A30" s="81">
        <f t="shared" si="0"/>
        <v>25</v>
      </c>
      <c r="B30" s="79" t="str">
        <f>IFERROR(VLOOKUP($A30,'BASE_Solicitudes-compromisos'!$A$4:$H$359,2,0),"")</f>
        <v/>
      </c>
      <c r="C30" s="84" t="str">
        <f>IFERROR(VLOOKUP($A30,'BASE_Solicitudes-compromisos'!$A$4:$H$359,3,0),"")</f>
        <v/>
      </c>
      <c r="D30" s="84" t="str">
        <f>IFERROR(VLOOKUP($A30,'BASE_Solicitudes-compromisos'!$A$4:$H$359,4,0),"")</f>
        <v/>
      </c>
      <c r="E30" s="82" t="str">
        <f>IFERROR(VLOOKUP($A30,'BASE_Solicitudes-compromisos'!$A$4:$H$359,5,0),"")</f>
        <v/>
      </c>
      <c r="F30" s="79" t="str">
        <f>IFERROR(VLOOKUP($A30,'BASE_Solicitudes-compromisos'!$A$4:$H$359,6,0),"")</f>
        <v/>
      </c>
      <c r="G30" s="79" t="str">
        <f>IFERROR(VLOOKUP($A30,'BASE_Solicitudes-compromisos'!$A$4:$H$359,7,0),"")</f>
        <v/>
      </c>
      <c r="H30" s="79" t="str">
        <f>IFERROR(VLOOKUP($A30,'BASE_Solicitudes-compromisos'!$A$4:$H$359,8,0),"")</f>
        <v/>
      </c>
    </row>
    <row r="31" spans="1:8" x14ac:dyDescent="0.25">
      <c r="A31" s="81">
        <f t="shared" si="0"/>
        <v>26</v>
      </c>
      <c r="B31" s="79" t="str">
        <f>IFERROR(VLOOKUP($A31,'BASE_Solicitudes-compromisos'!$A$4:$H$359,2,0),"")</f>
        <v/>
      </c>
      <c r="C31" s="84" t="str">
        <f>IFERROR(VLOOKUP($A31,'BASE_Solicitudes-compromisos'!$A$4:$H$359,3,0),"")</f>
        <v/>
      </c>
      <c r="D31" s="84" t="str">
        <f>IFERROR(VLOOKUP($A31,'BASE_Solicitudes-compromisos'!$A$4:$H$359,4,0),"")</f>
        <v/>
      </c>
      <c r="E31" s="82" t="str">
        <f>IFERROR(VLOOKUP($A31,'BASE_Solicitudes-compromisos'!$A$4:$H$359,5,0),"")</f>
        <v/>
      </c>
      <c r="F31" s="79" t="str">
        <f>IFERROR(VLOOKUP($A31,'BASE_Solicitudes-compromisos'!$A$4:$H$359,6,0),"")</f>
        <v/>
      </c>
      <c r="G31" s="79" t="str">
        <f>IFERROR(VLOOKUP($A31,'BASE_Solicitudes-compromisos'!$A$4:$H$359,7,0),"")</f>
        <v/>
      </c>
      <c r="H31" s="79" t="str">
        <f>IFERROR(VLOOKUP($A31,'BASE_Solicitudes-compromisos'!$A$4:$H$359,8,0),"")</f>
        <v/>
      </c>
    </row>
    <row r="32" spans="1:8" x14ac:dyDescent="0.25">
      <c r="A32" s="81">
        <f t="shared" si="0"/>
        <v>27</v>
      </c>
      <c r="B32" s="79" t="str">
        <f>IFERROR(VLOOKUP($A32,'BASE_Solicitudes-compromisos'!$A$4:$H$359,2,0),"")</f>
        <v/>
      </c>
      <c r="C32" s="84" t="str">
        <f>IFERROR(VLOOKUP($A32,'BASE_Solicitudes-compromisos'!$A$4:$H$359,3,0),"")</f>
        <v/>
      </c>
      <c r="D32" s="84" t="str">
        <f>IFERROR(VLOOKUP($A32,'BASE_Solicitudes-compromisos'!$A$4:$H$359,4,0),"")</f>
        <v/>
      </c>
      <c r="E32" s="82" t="str">
        <f>IFERROR(VLOOKUP($A32,'BASE_Solicitudes-compromisos'!$A$4:$H$359,5,0),"")</f>
        <v/>
      </c>
      <c r="F32" s="79" t="str">
        <f>IFERROR(VLOOKUP($A32,'BASE_Solicitudes-compromisos'!$A$4:$H$359,6,0),"")</f>
        <v/>
      </c>
      <c r="G32" s="79" t="str">
        <f>IFERROR(VLOOKUP($A32,'BASE_Solicitudes-compromisos'!$A$4:$H$359,7,0),"")</f>
        <v/>
      </c>
      <c r="H32" s="79" t="str">
        <f>IFERROR(VLOOKUP($A32,'BASE_Solicitudes-compromisos'!$A$4:$H$359,8,0),"")</f>
        <v/>
      </c>
    </row>
    <row r="33" spans="1:8" x14ac:dyDescent="0.25">
      <c r="A33" s="81">
        <f t="shared" si="0"/>
        <v>28</v>
      </c>
      <c r="B33" s="79" t="str">
        <f>IFERROR(VLOOKUP($A33,'BASE_Solicitudes-compromisos'!$A$4:$H$359,2,0),"")</f>
        <v/>
      </c>
      <c r="C33" s="84" t="str">
        <f>IFERROR(VLOOKUP($A33,'BASE_Solicitudes-compromisos'!$A$4:$H$359,3,0),"")</f>
        <v/>
      </c>
      <c r="D33" s="84" t="str">
        <f>IFERROR(VLOOKUP($A33,'BASE_Solicitudes-compromisos'!$A$4:$H$359,4,0),"")</f>
        <v/>
      </c>
      <c r="E33" s="82" t="str">
        <f>IFERROR(VLOOKUP($A33,'BASE_Solicitudes-compromisos'!$A$4:$H$359,5,0),"")</f>
        <v/>
      </c>
      <c r="F33" s="79" t="str">
        <f>IFERROR(VLOOKUP($A33,'BASE_Solicitudes-compromisos'!$A$4:$H$359,6,0),"")</f>
        <v/>
      </c>
      <c r="G33" s="79" t="str">
        <f>IFERROR(VLOOKUP($A33,'BASE_Solicitudes-compromisos'!$A$4:$H$359,7,0),"")</f>
        <v/>
      </c>
      <c r="H33" s="79" t="str">
        <f>IFERROR(VLOOKUP($A33,'BASE_Solicitudes-compromisos'!$A$4:$H$359,8,0),"")</f>
        <v/>
      </c>
    </row>
    <row r="34" spans="1:8" x14ac:dyDescent="0.25">
      <c r="A34" s="81">
        <f t="shared" si="0"/>
        <v>29</v>
      </c>
      <c r="B34" s="79" t="str">
        <f>IFERROR(VLOOKUP($A34,'BASE_Solicitudes-compromisos'!$A$4:$H$359,2,0),"")</f>
        <v/>
      </c>
      <c r="C34" s="84" t="str">
        <f>IFERROR(VLOOKUP($A34,'BASE_Solicitudes-compromisos'!$A$4:$H$359,3,0),"")</f>
        <v/>
      </c>
      <c r="D34" s="84" t="str">
        <f>IFERROR(VLOOKUP($A34,'BASE_Solicitudes-compromisos'!$A$4:$H$359,4,0),"")</f>
        <v/>
      </c>
      <c r="E34" s="82" t="str">
        <f>IFERROR(VLOOKUP($A34,'BASE_Solicitudes-compromisos'!$A$4:$H$359,5,0),"")</f>
        <v/>
      </c>
      <c r="F34" s="79" t="str">
        <f>IFERROR(VLOOKUP($A34,'BASE_Solicitudes-compromisos'!$A$4:$H$359,6,0),"")</f>
        <v/>
      </c>
      <c r="G34" s="79" t="str">
        <f>IFERROR(VLOOKUP($A34,'BASE_Solicitudes-compromisos'!$A$4:$H$359,7,0),"")</f>
        <v/>
      </c>
      <c r="H34" s="79" t="str">
        <f>IFERROR(VLOOKUP($A34,'BASE_Solicitudes-compromisos'!$A$4:$H$359,8,0),"")</f>
        <v/>
      </c>
    </row>
    <row r="35" spans="1:8" x14ac:dyDescent="0.25">
      <c r="A35" s="81">
        <f t="shared" si="0"/>
        <v>30</v>
      </c>
      <c r="B35" s="79" t="str">
        <f>IFERROR(VLOOKUP($A35,'BASE_Solicitudes-compromisos'!$A$4:$H$359,2,0),"")</f>
        <v/>
      </c>
      <c r="C35" s="84" t="str">
        <f>IFERROR(VLOOKUP($A35,'BASE_Solicitudes-compromisos'!$A$4:$H$359,3,0),"")</f>
        <v/>
      </c>
      <c r="D35" s="84" t="str">
        <f>IFERROR(VLOOKUP($A35,'BASE_Solicitudes-compromisos'!$A$4:$H$359,4,0),"")</f>
        <v/>
      </c>
      <c r="E35" s="82" t="str">
        <f>IFERROR(VLOOKUP($A35,'BASE_Solicitudes-compromisos'!$A$4:$H$359,5,0),"")</f>
        <v/>
      </c>
      <c r="F35" s="79" t="str">
        <f>IFERROR(VLOOKUP($A35,'BASE_Solicitudes-compromisos'!$A$4:$H$359,6,0),"")</f>
        <v/>
      </c>
      <c r="G35" s="79" t="str">
        <f>IFERROR(VLOOKUP($A35,'BASE_Solicitudes-compromisos'!$A$4:$H$359,7,0),"")</f>
        <v/>
      </c>
      <c r="H35" s="79" t="str">
        <f>IFERROR(VLOOKUP($A35,'BASE_Solicitudes-compromisos'!$A$4:$H$359,8,0),"")</f>
        <v/>
      </c>
    </row>
    <row r="36" spans="1:8" x14ac:dyDescent="0.25">
      <c r="A36" s="81">
        <f t="shared" si="0"/>
        <v>31</v>
      </c>
      <c r="B36" s="79" t="str">
        <f>IFERROR(VLOOKUP($A36,'BASE_Solicitudes-compromisos'!$A$4:$H$359,2,0),"")</f>
        <v/>
      </c>
      <c r="C36" s="84" t="str">
        <f>IFERROR(VLOOKUP($A36,'BASE_Solicitudes-compromisos'!$A$4:$H$359,3,0),"")</f>
        <v/>
      </c>
      <c r="D36" s="84" t="str">
        <f>IFERROR(VLOOKUP($A36,'BASE_Solicitudes-compromisos'!$A$4:$H$359,4,0),"")</f>
        <v/>
      </c>
      <c r="E36" s="82" t="str">
        <f>IFERROR(VLOOKUP($A36,'BASE_Solicitudes-compromisos'!$A$4:$H$359,5,0),"")</f>
        <v/>
      </c>
      <c r="F36" s="79" t="str">
        <f>IFERROR(VLOOKUP($A36,'BASE_Solicitudes-compromisos'!$A$4:$H$359,6,0),"")</f>
        <v/>
      </c>
      <c r="G36" s="79" t="str">
        <f>IFERROR(VLOOKUP($A36,'BASE_Solicitudes-compromisos'!$A$4:$H$359,7,0),"")</f>
        <v/>
      </c>
      <c r="H36" s="79" t="str">
        <f>IFERROR(VLOOKUP($A36,'BASE_Solicitudes-compromisos'!$A$4:$H$359,8,0),"")</f>
        <v/>
      </c>
    </row>
    <row r="37" spans="1:8" x14ac:dyDescent="0.25">
      <c r="A37" s="81">
        <f t="shared" si="0"/>
        <v>32</v>
      </c>
      <c r="B37" s="79" t="str">
        <f>IFERROR(VLOOKUP($A37,'BASE_Solicitudes-compromisos'!$A$4:$H$359,2,0),"")</f>
        <v/>
      </c>
      <c r="C37" s="84" t="str">
        <f>IFERROR(VLOOKUP($A37,'BASE_Solicitudes-compromisos'!$A$4:$H$359,3,0),"")</f>
        <v/>
      </c>
      <c r="D37" s="84" t="str">
        <f>IFERROR(VLOOKUP($A37,'BASE_Solicitudes-compromisos'!$A$4:$H$359,4,0),"")</f>
        <v/>
      </c>
      <c r="E37" s="82" t="str">
        <f>IFERROR(VLOOKUP($A37,'BASE_Solicitudes-compromisos'!$A$4:$H$359,5,0),"")</f>
        <v/>
      </c>
      <c r="F37" s="79" t="str">
        <f>IFERROR(VLOOKUP($A37,'BASE_Solicitudes-compromisos'!$A$4:$H$359,6,0),"")</f>
        <v/>
      </c>
      <c r="G37" s="79" t="str">
        <f>IFERROR(VLOOKUP($A37,'BASE_Solicitudes-compromisos'!$A$4:$H$359,7,0),"")</f>
        <v/>
      </c>
      <c r="H37" s="79" t="str">
        <f>IFERROR(VLOOKUP($A37,'BASE_Solicitudes-compromisos'!$A$4:$H$359,8,0),"")</f>
        <v/>
      </c>
    </row>
    <row r="38" spans="1:8" x14ac:dyDescent="0.25">
      <c r="A38" s="81">
        <f t="shared" si="0"/>
        <v>33</v>
      </c>
      <c r="B38" s="79" t="str">
        <f>IFERROR(VLOOKUP($A38,'BASE_Solicitudes-compromisos'!$A$4:$H$359,2,0),"")</f>
        <v/>
      </c>
      <c r="C38" s="84" t="str">
        <f>IFERROR(VLOOKUP($A38,'BASE_Solicitudes-compromisos'!$A$4:$H$359,3,0),"")</f>
        <v/>
      </c>
      <c r="D38" s="84" t="str">
        <f>IFERROR(VLOOKUP($A38,'BASE_Solicitudes-compromisos'!$A$4:$H$359,4,0),"")</f>
        <v/>
      </c>
      <c r="E38" s="82" t="str">
        <f>IFERROR(VLOOKUP($A38,'BASE_Solicitudes-compromisos'!$A$4:$H$359,5,0),"")</f>
        <v/>
      </c>
      <c r="F38" s="79" t="str">
        <f>IFERROR(VLOOKUP($A38,'BASE_Solicitudes-compromisos'!$A$4:$H$359,6,0),"")</f>
        <v/>
      </c>
      <c r="G38" s="79" t="str">
        <f>IFERROR(VLOOKUP($A38,'BASE_Solicitudes-compromisos'!$A$4:$H$359,7,0),"")</f>
        <v/>
      </c>
      <c r="H38" s="79" t="str">
        <f>IFERROR(VLOOKUP($A38,'BASE_Solicitudes-compromisos'!$A$4:$H$359,8,0),"")</f>
        <v/>
      </c>
    </row>
    <row r="39" spans="1:8" x14ac:dyDescent="0.25">
      <c r="A39" s="81">
        <f t="shared" si="0"/>
        <v>34</v>
      </c>
      <c r="B39" s="79" t="str">
        <f>IFERROR(VLOOKUP($A39,'BASE_Solicitudes-compromisos'!$A$4:$H$359,2,0),"")</f>
        <v/>
      </c>
      <c r="C39" s="84" t="str">
        <f>IFERROR(VLOOKUP($A39,'BASE_Solicitudes-compromisos'!$A$4:$H$359,3,0),"")</f>
        <v/>
      </c>
      <c r="D39" s="84" t="str">
        <f>IFERROR(VLOOKUP($A39,'BASE_Solicitudes-compromisos'!$A$4:$H$359,4,0),"")</f>
        <v/>
      </c>
      <c r="E39" s="82" t="str">
        <f>IFERROR(VLOOKUP($A39,'BASE_Solicitudes-compromisos'!$A$4:$H$359,5,0),"")</f>
        <v/>
      </c>
      <c r="F39" s="79" t="str">
        <f>IFERROR(VLOOKUP($A39,'BASE_Solicitudes-compromisos'!$A$4:$H$359,6,0),"")</f>
        <v/>
      </c>
      <c r="G39" s="79" t="str">
        <f>IFERROR(VLOOKUP($A39,'BASE_Solicitudes-compromisos'!$A$4:$H$359,7,0),"")</f>
        <v/>
      </c>
      <c r="H39" s="79" t="str">
        <f>IFERROR(VLOOKUP($A39,'BASE_Solicitudes-compromisos'!$A$4:$H$359,8,0),"")</f>
        <v/>
      </c>
    </row>
    <row r="40" spans="1:8" x14ac:dyDescent="0.25">
      <c r="A40" s="81">
        <f t="shared" si="0"/>
        <v>35</v>
      </c>
      <c r="B40" s="79" t="str">
        <f>IFERROR(VLOOKUP($A40,'BASE_Solicitudes-compromisos'!$A$4:$H$359,2,0),"")</f>
        <v/>
      </c>
      <c r="C40" s="84" t="str">
        <f>IFERROR(VLOOKUP($A40,'BASE_Solicitudes-compromisos'!$A$4:$H$359,3,0),"")</f>
        <v/>
      </c>
      <c r="D40" s="84" t="str">
        <f>IFERROR(VLOOKUP($A40,'BASE_Solicitudes-compromisos'!$A$4:$H$359,4,0),"")</f>
        <v/>
      </c>
      <c r="E40" s="82" t="str">
        <f>IFERROR(VLOOKUP($A40,'BASE_Solicitudes-compromisos'!$A$4:$H$359,5,0),"")</f>
        <v/>
      </c>
      <c r="F40" s="79" t="str">
        <f>IFERROR(VLOOKUP($A40,'BASE_Solicitudes-compromisos'!$A$4:$H$359,6,0),"")</f>
        <v/>
      </c>
      <c r="G40" s="79" t="str">
        <f>IFERROR(VLOOKUP($A40,'BASE_Solicitudes-compromisos'!$A$4:$H$359,7,0),"")</f>
        <v/>
      </c>
      <c r="H40" s="79" t="str">
        <f>IFERROR(VLOOKUP($A40,'BASE_Solicitudes-compromisos'!$A$4:$H$359,8,0),"")</f>
        <v/>
      </c>
    </row>
    <row r="41" spans="1:8" x14ac:dyDescent="0.25">
      <c r="A41" s="81">
        <f t="shared" si="0"/>
        <v>36</v>
      </c>
      <c r="B41" s="79" t="str">
        <f>IFERROR(VLOOKUP($A41,'BASE_Solicitudes-compromisos'!$A$4:$H$359,2,0),"")</f>
        <v/>
      </c>
      <c r="C41" s="84" t="str">
        <f>IFERROR(VLOOKUP($A41,'BASE_Solicitudes-compromisos'!$A$4:$H$359,3,0),"")</f>
        <v/>
      </c>
      <c r="D41" s="84" t="str">
        <f>IFERROR(VLOOKUP($A41,'BASE_Solicitudes-compromisos'!$A$4:$H$359,4,0),"")</f>
        <v/>
      </c>
      <c r="E41" s="82" t="str">
        <f>IFERROR(VLOOKUP($A41,'BASE_Solicitudes-compromisos'!$A$4:$H$359,5,0),"")</f>
        <v/>
      </c>
      <c r="F41" s="79" t="str">
        <f>IFERROR(VLOOKUP($A41,'BASE_Solicitudes-compromisos'!$A$4:$H$359,6,0),"")</f>
        <v/>
      </c>
      <c r="G41" s="79" t="str">
        <f>IFERROR(VLOOKUP($A41,'BASE_Solicitudes-compromisos'!$A$4:$H$359,7,0),"")</f>
        <v/>
      </c>
      <c r="H41" s="79" t="str">
        <f>IFERROR(VLOOKUP($A41,'BASE_Solicitudes-compromisos'!$A$4:$H$359,8,0),"")</f>
        <v/>
      </c>
    </row>
    <row r="42" spans="1:8" x14ac:dyDescent="0.25">
      <c r="A42" s="81">
        <f t="shared" si="0"/>
        <v>37</v>
      </c>
      <c r="B42" s="79" t="str">
        <f>IFERROR(VLOOKUP($A42,'BASE_Solicitudes-compromisos'!$A$4:$H$359,2,0),"")</f>
        <v/>
      </c>
      <c r="C42" s="84" t="str">
        <f>IFERROR(VLOOKUP($A42,'BASE_Solicitudes-compromisos'!$A$4:$H$359,3,0),"")</f>
        <v/>
      </c>
      <c r="D42" s="84" t="str">
        <f>IFERROR(VLOOKUP($A42,'BASE_Solicitudes-compromisos'!$A$4:$H$359,4,0),"")</f>
        <v/>
      </c>
      <c r="E42" s="82" t="str">
        <f>IFERROR(VLOOKUP($A42,'BASE_Solicitudes-compromisos'!$A$4:$H$359,5,0),"")</f>
        <v/>
      </c>
      <c r="F42" s="79" t="str">
        <f>IFERROR(VLOOKUP($A42,'BASE_Solicitudes-compromisos'!$A$4:$H$359,6,0),"")</f>
        <v/>
      </c>
      <c r="G42" s="79" t="str">
        <f>IFERROR(VLOOKUP($A42,'BASE_Solicitudes-compromisos'!$A$4:$H$359,7,0),"")</f>
        <v/>
      </c>
      <c r="H42" s="79" t="str">
        <f>IFERROR(VLOOKUP($A42,'BASE_Solicitudes-compromisos'!$A$4:$H$359,8,0),"")</f>
        <v/>
      </c>
    </row>
    <row r="43" spans="1:8" x14ac:dyDescent="0.25">
      <c r="A43" s="81">
        <f t="shared" si="0"/>
        <v>38</v>
      </c>
      <c r="B43" s="79" t="str">
        <f>IFERROR(VLOOKUP($A43,'BASE_Solicitudes-compromisos'!$A$4:$H$359,2,0),"")</f>
        <v/>
      </c>
      <c r="C43" s="84" t="str">
        <f>IFERROR(VLOOKUP($A43,'BASE_Solicitudes-compromisos'!$A$4:$H$359,3,0),"")</f>
        <v/>
      </c>
      <c r="D43" s="84" t="str">
        <f>IFERROR(VLOOKUP($A43,'BASE_Solicitudes-compromisos'!$A$4:$H$359,4,0),"")</f>
        <v/>
      </c>
      <c r="E43" s="82" t="str">
        <f>IFERROR(VLOOKUP($A43,'BASE_Solicitudes-compromisos'!$A$4:$H$359,5,0),"")</f>
        <v/>
      </c>
      <c r="F43" s="79" t="str">
        <f>IFERROR(VLOOKUP($A43,'BASE_Solicitudes-compromisos'!$A$4:$H$359,6,0),"")</f>
        <v/>
      </c>
      <c r="G43" s="79" t="str">
        <f>IFERROR(VLOOKUP($A43,'BASE_Solicitudes-compromisos'!$A$4:$H$359,7,0),"")</f>
        <v/>
      </c>
      <c r="H43" s="79" t="str">
        <f>IFERROR(VLOOKUP($A43,'BASE_Solicitudes-compromisos'!$A$4:$H$359,8,0),"")</f>
        <v/>
      </c>
    </row>
    <row r="44" spans="1:8" x14ac:dyDescent="0.25">
      <c r="A44" s="81">
        <f t="shared" si="0"/>
        <v>39</v>
      </c>
      <c r="B44" s="79" t="str">
        <f>IFERROR(VLOOKUP($A44,'BASE_Solicitudes-compromisos'!$A$4:$H$359,2,0),"")</f>
        <v/>
      </c>
      <c r="C44" s="84" t="str">
        <f>IFERROR(VLOOKUP($A44,'BASE_Solicitudes-compromisos'!$A$4:$H$359,3,0),"")</f>
        <v/>
      </c>
      <c r="D44" s="84" t="str">
        <f>IFERROR(VLOOKUP($A44,'BASE_Solicitudes-compromisos'!$A$4:$H$359,4,0),"")</f>
        <v/>
      </c>
      <c r="E44" s="82" t="str">
        <f>IFERROR(VLOOKUP($A44,'BASE_Solicitudes-compromisos'!$A$4:$H$359,5,0),"")</f>
        <v/>
      </c>
      <c r="F44" s="79" t="str">
        <f>IFERROR(VLOOKUP($A44,'BASE_Solicitudes-compromisos'!$A$4:$H$359,6,0),"")</f>
        <v/>
      </c>
      <c r="G44" s="79" t="str">
        <f>IFERROR(VLOOKUP($A44,'BASE_Solicitudes-compromisos'!$A$4:$H$359,7,0),"")</f>
        <v/>
      </c>
      <c r="H44" s="79" t="str">
        <f>IFERROR(VLOOKUP($A44,'BASE_Solicitudes-compromisos'!$A$4:$H$359,8,0),"")</f>
        <v/>
      </c>
    </row>
    <row r="45" spans="1:8" x14ac:dyDescent="0.25">
      <c r="A45" s="81">
        <f t="shared" si="0"/>
        <v>40</v>
      </c>
      <c r="B45" s="79" t="str">
        <f>IFERROR(VLOOKUP($A45,'BASE_Solicitudes-compromisos'!$A$4:$H$359,2,0),"")</f>
        <v/>
      </c>
      <c r="C45" s="84" t="str">
        <f>IFERROR(VLOOKUP($A45,'BASE_Solicitudes-compromisos'!$A$4:$H$359,3,0),"")</f>
        <v/>
      </c>
      <c r="D45" s="84" t="str">
        <f>IFERROR(VLOOKUP($A45,'BASE_Solicitudes-compromisos'!$A$4:$H$359,4,0),"")</f>
        <v/>
      </c>
      <c r="E45" s="82" t="str">
        <f>IFERROR(VLOOKUP($A45,'BASE_Solicitudes-compromisos'!$A$4:$H$359,5,0),"")</f>
        <v/>
      </c>
      <c r="F45" s="79" t="str">
        <f>IFERROR(VLOOKUP($A45,'BASE_Solicitudes-compromisos'!$A$4:$H$359,6,0),"")</f>
        <v/>
      </c>
      <c r="G45" s="79" t="str">
        <f>IFERROR(VLOOKUP($A45,'BASE_Solicitudes-compromisos'!$A$4:$H$359,7,0),"")</f>
        <v/>
      </c>
      <c r="H45" s="79" t="str">
        <f>IFERROR(VLOOKUP($A45,'BASE_Solicitudes-compromisos'!$A$4:$H$359,8,0),"")</f>
        <v/>
      </c>
    </row>
    <row r="46" spans="1:8" x14ac:dyDescent="0.25">
      <c r="A46" s="81">
        <f t="shared" si="0"/>
        <v>41</v>
      </c>
      <c r="B46" s="79" t="str">
        <f>IFERROR(VLOOKUP($A46,'BASE_Solicitudes-compromisos'!$A$4:$H$359,2,0),"")</f>
        <v/>
      </c>
      <c r="C46" s="84" t="str">
        <f>IFERROR(VLOOKUP($A46,'BASE_Solicitudes-compromisos'!$A$4:$H$359,3,0),"")</f>
        <v/>
      </c>
      <c r="D46" s="84" t="str">
        <f>IFERROR(VLOOKUP($A46,'BASE_Solicitudes-compromisos'!$A$4:$H$359,4,0),"")</f>
        <v/>
      </c>
      <c r="E46" s="82" t="str">
        <f>IFERROR(VLOOKUP($A46,'BASE_Solicitudes-compromisos'!$A$4:$H$359,5,0),"")</f>
        <v/>
      </c>
      <c r="F46" s="79" t="str">
        <f>IFERROR(VLOOKUP($A46,'BASE_Solicitudes-compromisos'!$A$4:$H$359,6,0),"")</f>
        <v/>
      </c>
      <c r="G46" s="79" t="str">
        <f>IFERROR(VLOOKUP($A46,'BASE_Solicitudes-compromisos'!$A$4:$H$359,7,0),"")</f>
        <v/>
      </c>
      <c r="H46" s="79" t="str">
        <f>IFERROR(VLOOKUP($A46,'BASE_Solicitudes-compromisos'!$A$4:$H$359,8,0),"")</f>
        <v/>
      </c>
    </row>
    <row r="47" spans="1:8" x14ac:dyDescent="0.25">
      <c r="A47" s="81">
        <f t="shared" si="0"/>
        <v>42</v>
      </c>
      <c r="B47" s="79" t="str">
        <f>IFERROR(VLOOKUP($A47,'BASE_Solicitudes-compromisos'!$A$4:$H$359,2,0),"")</f>
        <v/>
      </c>
      <c r="C47" s="84" t="str">
        <f>IFERROR(VLOOKUP($A47,'BASE_Solicitudes-compromisos'!$A$4:$H$359,3,0),"")</f>
        <v/>
      </c>
      <c r="D47" s="84" t="str">
        <f>IFERROR(VLOOKUP($A47,'BASE_Solicitudes-compromisos'!$A$4:$H$359,4,0),"")</f>
        <v/>
      </c>
      <c r="E47" s="82" t="str">
        <f>IFERROR(VLOOKUP($A47,'BASE_Solicitudes-compromisos'!$A$4:$H$359,5,0),"")</f>
        <v/>
      </c>
      <c r="F47" s="79" t="str">
        <f>IFERROR(VLOOKUP($A47,'BASE_Solicitudes-compromisos'!$A$4:$H$359,6,0),"")</f>
        <v/>
      </c>
      <c r="G47" s="79" t="str">
        <f>IFERROR(VLOOKUP($A47,'BASE_Solicitudes-compromisos'!$A$4:$H$359,7,0),"")</f>
        <v/>
      </c>
      <c r="H47" s="79" t="str">
        <f>IFERROR(VLOOKUP($A47,'BASE_Solicitudes-compromisos'!$A$4:$H$359,8,0),"")</f>
        <v/>
      </c>
    </row>
    <row r="48" spans="1:8" x14ac:dyDescent="0.25">
      <c r="A48" s="81">
        <f t="shared" si="0"/>
        <v>43</v>
      </c>
      <c r="B48" s="79" t="str">
        <f>IFERROR(VLOOKUP($A48,'BASE_Solicitudes-compromisos'!$A$4:$H$359,2,0),"")</f>
        <v/>
      </c>
      <c r="C48" s="84" t="str">
        <f>IFERROR(VLOOKUP($A48,'BASE_Solicitudes-compromisos'!$A$4:$H$359,3,0),"")</f>
        <v/>
      </c>
      <c r="D48" s="84" t="str">
        <f>IFERROR(VLOOKUP($A48,'BASE_Solicitudes-compromisos'!$A$4:$H$359,4,0),"")</f>
        <v/>
      </c>
      <c r="E48" s="82" t="str">
        <f>IFERROR(VLOOKUP($A48,'BASE_Solicitudes-compromisos'!$A$4:$H$359,5,0),"")</f>
        <v/>
      </c>
      <c r="F48" s="79" t="str">
        <f>IFERROR(VLOOKUP($A48,'BASE_Solicitudes-compromisos'!$A$4:$H$359,6,0),"")</f>
        <v/>
      </c>
      <c r="G48" s="79" t="str">
        <f>IFERROR(VLOOKUP($A48,'BASE_Solicitudes-compromisos'!$A$4:$H$359,7,0),"")</f>
        <v/>
      </c>
      <c r="H48" s="79" t="str">
        <f>IFERROR(VLOOKUP($A48,'BASE_Solicitudes-compromisos'!$A$4:$H$359,8,0),"")</f>
        <v/>
      </c>
    </row>
    <row r="49" spans="1:8" x14ac:dyDescent="0.25">
      <c r="A49" s="81">
        <f t="shared" si="0"/>
        <v>44</v>
      </c>
      <c r="B49" s="79" t="str">
        <f>IFERROR(VLOOKUP($A49,'BASE_Solicitudes-compromisos'!$A$4:$H$359,2,0),"")</f>
        <v/>
      </c>
      <c r="C49" s="84" t="str">
        <f>IFERROR(VLOOKUP($A49,'BASE_Solicitudes-compromisos'!$A$4:$H$359,3,0),"")</f>
        <v/>
      </c>
      <c r="D49" s="84" t="str">
        <f>IFERROR(VLOOKUP($A49,'BASE_Solicitudes-compromisos'!$A$4:$H$359,4,0),"")</f>
        <v/>
      </c>
      <c r="E49" s="82" t="str">
        <f>IFERROR(VLOOKUP($A49,'BASE_Solicitudes-compromisos'!$A$4:$H$359,5,0),"")</f>
        <v/>
      </c>
      <c r="F49" s="79" t="str">
        <f>IFERROR(VLOOKUP($A49,'BASE_Solicitudes-compromisos'!$A$4:$H$359,6,0),"")</f>
        <v/>
      </c>
      <c r="G49" s="79" t="str">
        <f>IFERROR(VLOOKUP($A49,'BASE_Solicitudes-compromisos'!$A$4:$H$359,7,0),"")</f>
        <v/>
      </c>
      <c r="H49" s="79" t="str">
        <f>IFERROR(VLOOKUP($A49,'BASE_Solicitudes-compromisos'!$A$4:$H$359,8,0),"")</f>
        <v/>
      </c>
    </row>
    <row r="50" spans="1:8" x14ac:dyDescent="0.25">
      <c r="A50" s="81">
        <f t="shared" si="0"/>
        <v>45</v>
      </c>
      <c r="B50" s="79" t="str">
        <f>IFERROR(VLOOKUP($A50,'BASE_Solicitudes-compromisos'!$A$4:$H$359,2,0),"")</f>
        <v/>
      </c>
      <c r="C50" s="84" t="str">
        <f>IFERROR(VLOOKUP($A50,'BASE_Solicitudes-compromisos'!$A$4:$H$359,3,0),"")</f>
        <v/>
      </c>
      <c r="D50" s="84" t="str">
        <f>IFERROR(VLOOKUP($A50,'BASE_Solicitudes-compromisos'!$A$4:$H$359,4,0),"")</f>
        <v/>
      </c>
      <c r="E50" s="82" t="str">
        <f>IFERROR(VLOOKUP($A50,'BASE_Solicitudes-compromisos'!$A$4:$H$359,5,0),"")</f>
        <v/>
      </c>
      <c r="F50" s="79" t="str">
        <f>IFERROR(VLOOKUP($A50,'BASE_Solicitudes-compromisos'!$A$4:$H$359,6,0),"")</f>
        <v/>
      </c>
      <c r="G50" s="79" t="str">
        <f>IFERROR(VLOOKUP($A50,'BASE_Solicitudes-compromisos'!$A$4:$H$359,7,0),"")</f>
        <v/>
      </c>
      <c r="H50" s="79" t="str">
        <f>IFERROR(VLOOKUP($A50,'BASE_Solicitudes-compromisos'!$A$4:$H$359,8,0),"")</f>
        <v/>
      </c>
    </row>
    <row r="51" spans="1:8" x14ac:dyDescent="0.25">
      <c r="A51" s="81">
        <f t="shared" si="0"/>
        <v>46</v>
      </c>
      <c r="B51" s="79" t="str">
        <f>IFERROR(VLOOKUP($A51,'BASE_Solicitudes-compromisos'!$A$4:$H$359,2,0),"")</f>
        <v/>
      </c>
      <c r="C51" s="84" t="str">
        <f>IFERROR(VLOOKUP($A51,'BASE_Solicitudes-compromisos'!$A$4:$H$359,3,0),"")</f>
        <v/>
      </c>
      <c r="D51" s="84" t="str">
        <f>IFERROR(VLOOKUP($A51,'BASE_Solicitudes-compromisos'!$A$4:$H$359,4,0),"")</f>
        <v/>
      </c>
      <c r="E51" s="82" t="str">
        <f>IFERROR(VLOOKUP($A51,'BASE_Solicitudes-compromisos'!$A$4:$H$359,5,0),"")</f>
        <v/>
      </c>
      <c r="F51" s="79" t="str">
        <f>IFERROR(VLOOKUP($A51,'BASE_Solicitudes-compromisos'!$A$4:$H$359,6,0),"")</f>
        <v/>
      </c>
      <c r="G51" s="79" t="str">
        <f>IFERROR(VLOOKUP($A51,'BASE_Solicitudes-compromisos'!$A$4:$H$359,7,0),"")</f>
        <v/>
      </c>
      <c r="H51" s="79" t="str">
        <f>IFERROR(VLOOKUP($A51,'BASE_Solicitudes-compromisos'!$A$4:$H$359,8,0),"")</f>
        <v/>
      </c>
    </row>
    <row r="52" spans="1:8" x14ac:dyDescent="0.25">
      <c r="A52" s="81">
        <f t="shared" si="0"/>
        <v>47</v>
      </c>
      <c r="B52" s="79" t="str">
        <f>IFERROR(VLOOKUP($A52,'BASE_Solicitudes-compromisos'!$A$4:$H$359,2,0),"")</f>
        <v/>
      </c>
      <c r="C52" s="84" t="str">
        <f>IFERROR(VLOOKUP($A52,'BASE_Solicitudes-compromisos'!$A$4:$H$359,3,0),"")</f>
        <v/>
      </c>
      <c r="D52" s="84" t="str">
        <f>IFERROR(VLOOKUP($A52,'BASE_Solicitudes-compromisos'!$A$4:$H$359,4,0),"")</f>
        <v/>
      </c>
      <c r="E52" s="82" t="str">
        <f>IFERROR(VLOOKUP($A52,'BASE_Solicitudes-compromisos'!$A$4:$H$359,5,0),"")</f>
        <v/>
      </c>
      <c r="F52" s="79" t="str">
        <f>IFERROR(VLOOKUP($A52,'BASE_Solicitudes-compromisos'!$A$4:$H$359,6,0),"")</f>
        <v/>
      </c>
      <c r="G52" s="79" t="str">
        <f>IFERROR(VLOOKUP($A52,'BASE_Solicitudes-compromisos'!$A$4:$H$359,7,0),"")</f>
        <v/>
      </c>
      <c r="H52" s="79" t="str">
        <f>IFERROR(VLOOKUP($A52,'BASE_Solicitudes-compromisos'!$A$4:$H$359,8,0),"")</f>
        <v/>
      </c>
    </row>
    <row r="53" spans="1:8" x14ac:dyDescent="0.25">
      <c r="A53" s="81">
        <f t="shared" si="0"/>
        <v>48</v>
      </c>
      <c r="B53" s="79" t="str">
        <f>IFERROR(VLOOKUP($A53,'BASE_Solicitudes-compromisos'!$A$4:$H$359,2,0),"")</f>
        <v/>
      </c>
      <c r="C53" s="84" t="str">
        <f>IFERROR(VLOOKUP($A53,'BASE_Solicitudes-compromisos'!$A$4:$H$359,3,0),"")</f>
        <v/>
      </c>
      <c r="D53" s="84" t="str">
        <f>IFERROR(VLOOKUP($A53,'BASE_Solicitudes-compromisos'!$A$4:$H$359,4,0),"")</f>
        <v/>
      </c>
      <c r="E53" s="82" t="str">
        <f>IFERROR(VLOOKUP($A53,'BASE_Solicitudes-compromisos'!$A$4:$H$359,5,0),"")</f>
        <v/>
      </c>
      <c r="F53" s="79" t="str">
        <f>IFERROR(VLOOKUP($A53,'BASE_Solicitudes-compromisos'!$A$4:$H$359,6,0),"")</f>
        <v/>
      </c>
      <c r="G53" s="79" t="str">
        <f>IFERROR(VLOOKUP($A53,'BASE_Solicitudes-compromisos'!$A$4:$H$359,7,0),"")</f>
        <v/>
      </c>
      <c r="H53" s="79" t="str">
        <f>IFERROR(VLOOKUP($A53,'BASE_Solicitudes-compromisos'!$A$4:$H$359,8,0),"")</f>
        <v/>
      </c>
    </row>
    <row r="54" spans="1:8" x14ac:dyDescent="0.25">
      <c r="A54" s="81">
        <f t="shared" si="0"/>
        <v>49</v>
      </c>
      <c r="B54" s="79" t="str">
        <f>IFERROR(VLOOKUP($A54,'BASE_Solicitudes-compromisos'!$A$4:$H$359,2,0),"")</f>
        <v/>
      </c>
      <c r="C54" s="84" t="str">
        <f>IFERROR(VLOOKUP($A54,'BASE_Solicitudes-compromisos'!$A$4:$H$359,3,0),"")</f>
        <v/>
      </c>
      <c r="D54" s="84" t="str">
        <f>IFERROR(VLOOKUP($A54,'BASE_Solicitudes-compromisos'!$A$4:$H$359,4,0),"")</f>
        <v/>
      </c>
      <c r="E54" s="82" t="str">
        <f>IFERROR(VLOOKUP($A54,'BASE_Solicitudes-compromisos'!$A$4:$H$359,5,0),"")</f>
        <v/>
      </c>
      <c r="F54" s="79" t="str">
        <f>IFERROR(VLOOKUP($A54,'BASE_Solicitudes-compromisos'!$A$4:$H$359,6,0),"")</f>
        <v/>
      </c>
      <c r="G54" s="79" t="str">
        <f>IFERROR(VLOOKUP($A54,'BASE_Solicitudes-compromisos'!$A$4:$H$359,7,0),"")</f>
        <v/>
      </c>
      <c r="H54" s="79" t="str">
        <f>IFERROR(VLOOKUP($A54,'BASE_Solicitudes-compromisos'!$A$4:$H$359,8,0),"")</f>
        <v/>
      </c>
    </row>
    <row r="55" spans="1:8" x14ac:dyDescent="0.25">
      <c r="A55" s="81">
        <f t="shared" si="0"/>
        <v>50</v>
      </c>
      <c r="B55" s="79" t="str">
        <f>IFERROR(VLOOKUP($A55,'BASE_Solicitudes-compromisos'!$A$4:$H$359,2,0),"")</f>
        <v/>
      </c>
      <c r="C55" s="84" t="str">
        <f>IFERROR(VLOOKUP($A55,'BASE_Solicitudes-compromisos'!$A$4:$H$359,3,0),"")</f>
        <v/>
      </c>
      <c r="D55" s="84" t="str">
        <f>IFERROR(VLOOKUP($A55,'BASE_Solicitudes-compromisos'!$A$4:$H$359,4,0),"")</f>
        <v/>
      </c>
      <c r="E55" s="82" t="str">
        <f>IFERROR(VLOOKUP($A55,'BASE_Solicitudes-compromisos'!$A$4:$H$359,5,0),"")</f>
        <v/>
      </c>
      <c r="F55" s="79" t="str">
        <f>IFERROR(VLOOKUP($A55,'BASE_Solicitudes-compromisos'!$A$4:$H$359,6,0),"")</f>
        <v/>
      </c>
      <c r="G55" s="79" t="str">
        <f>IFERROR(VLOOKUP($A55,'BASE_Solicitudes-compromisos'!$A$4:$H$359,7,0),"")</f>
        <v/>
      </c>
      <c r="H55" s="79" t="str">
        <f>IFERROR(VLOOKUP($A55,'BASE_Solicitudes-compromisos'!$A$4:$H$359,8,0),"")</f>
        <v/>
      </c>
    </row>
    <row r="56" spans="1:8" x14ac:dyDescent="0.25">
      <c r="A56" s="81">
        <f t="shared" si="0"/>
        <v>51</v>
      </c>
      <c r="B56" s="79" t="str">
        <f>IFERROR(VLOOKUP($A56,'BASE_Solicitudes-compromisos'!$A$4:$H$359,2,0),"")</f>
        <v/>
      </c>
      <c r="C56" s="84" t="str">
        <f>IFERROR(VLOOKUP($A56,'BASE_Solicitudes-compromisos'!$A$4:$H$359,3,0),"")</f>
        <v/>
      </c>
      <c r="D56" s="84" t="str">
        <f>IFERROR(VLOOKUP($A56,'BASE_Solicitudes-compromisos'!$A$4:$H$359,4,0),"")</f>
        <v/>
      </c>
      <c r="E56" s="82" t="str">
        <f>IFERROR(VLOOKUP($A56,'BASE_Solicitudes-compromisos'!$A$4:$H$359,5,0),"")</f>
        <v/>
      </c>
      <c r="F56" s="79" t="str">
        <f>IFERROR(VLOOKUP($A56,'BASE_Solicitudes-compromisos'!$A$4:$H$359,6,0),"")</f>
        <v/>
      </c>
      <c r="G56" s="79" t="str">
        <f>IFERROR(VLOOKUP($A56,'BASE_Solicitudes-compromisos'!$A$4:$H$359,7,0),"")</f>
        <v/>
      </c>
      <c r="H56" s="79" t="str">
        <f>IFERROR(VLOOKUP($A56,'BASE_Solicitudes-compromisos'!$A$4:$H$359,8,0),"")</f>
        <v/>
      </c>
    </row>
    <row r="57" spans="1:8" x14ac:dyDescent="0.25">
      <c r="A57" s="81">
        <f t="shared" si="0"/>
        <v>52</v>
      </c>
      <c r="B57" s="79" t="str">
        <f>IFERROR(VLOOKUP($A57,'BASE_Solicitudes-compromisos'!$A$4:$H$359,2,0),"")</f>
        <v/>
      </c>
      <c r="C57" s="84" t="str">
        <f>IFERROR(VLOOKUP($A57,'BASE_Solicitudes-compromisos'!$A$4:$H$359,3,0),"")</f>
        <v/>
      </c>
      <c r="D57" s="84" t="str">
        <f>IFERROR(VLOOKUP($A57,'BASE_Solicitudes-compromisos'!$A$4:$H$359,4,0),"")</f>
        <v/>
      </c>
      <c r="E57" s="82" t="str">
        <f>IFERROR(VLOOKUP($A57,'BASE_Solicitudes-compromisos'!$A$4:$H$359,5,0),"")</f>
        <v/>
      </c>
      <c r="F57" s="79" t="str">
        <f>IFERROR(VLOOKUP($A57,'BASE_Solicitudes-compromisos'!$A$4:$H$359,6,0),"")</f>
        <v/>
      </c>
      <c r="G57" s="79" t="str">
        <f>IFERROR(VLOOKUP($A57,'BASE_Solicitudes-compromisos'!$A$4:$H$359,7,0),"")</f>
        <v/>
      </c>
      <c r="H57" s="79" t="str">
        <f>IFERROR(VLOOKUP($A57,'BASE_Solicitudes-compromisos'!$A$4:$H$359,8,0),"")</f>
        <v/>
      </c>
    </row>
    <row r="58" spans="1:8" x14ac:dyDescent="0.25">
      <c r="A58" s="81">
        <f t="shared" si="0"/>
        <v>53</v>
      </c>
      <c r="B58" s="79" t="str">
        <f>IFERROR(VLOOKUP($A58,'BASE_Solicitudes-compromisos'!$A$4:$H$359,2,0),"")</f>
        <v/>
      </c>
      <c r="C58" s="84" t="str">
        <f>IFERROR(VLOOKUP($A58,'BASE_Solicitudes-compromisos'!$A$4:$H$359,3,0),"")</f>
        <v/>
      </c>
      <c r="D58" s="84" t="str">
        <f>IFERROR(VLOOKUP($A58,'BASE_Solicitudes-compromisos'!$A$4:$H$359,4,0),"")</f>
        <v/>
      </c>
      <c r="E58" s="82" t="str">
        <f>IFERROR(VLOOKUP($A58,'BASE_Solicitudes-compromisos'!$A$4:$H$359,5,0),"")</f>
        <v/>
      </c>
      <c r="F58" s="79" t="str">
        <f>IFERROR(VLOOKUP($A58,'BASE_Solicitudes-compromisos'!$A$4:$H$359,6,0),"")</f>
        <v/>
      </c>
      <c r="G58" s="79" t="str">
        <f>IFERROR(VLOOKUP($A58,'BASE_Solicitudes-compromisos'!$A$4:$H$359,7,0),"")</f>
        <v/>
      </c>
      <c r="H58" s="79" t="str">
        <f>IFERROR(VLOOKUP($A58,'BASE_Solicitudes-compromisos'!$A$4:$H$359,8,0),"")</f>
        <v/>
      </c>
    </row>
    <row r="59" spans="1:8" x14ac:dyDescent="0.25">
      <c r="A59" s="81">
        <f t="shared" si="0"/>
        <v>54</v>
      </c>
      <c r="B59" s="79" t="str">
        <f>IFERROR(VLOOKUP($A59,'BASE_Solicitudes-compromisos'!$A$4:$H$359,2,0),"")</f>
        <v/>
      </c>
      <c r="C59" s="84" t="str">
        <f>IFERROR(VLOOKUP($A59,'BASE_Solicitudes-compromisos'!$A$4:$H$359,3,0),"")</f>
        <v/>
      </c>
      <c r="D59" s="84" t="str">
        <f>IFERROR(VLOOKUP($A59,'BASE_Solicitudes-compromisos'!$A$4:$H$359,4,0),"")</f>
        <v/>
      </c>
      <c r="E59" s="82" t="str">
        <f>IFERROR(VLOOKUP($A59,'BASE_Solicitudes-compromisos'!$A$4:$H$359,5,0),"")</f>
        <v/>
      </c>
      <c r="F59" s="79" t="str">
        <f>IFERROR(VLOOKUP($A59,'BASE_Solicitudes-compromisos'!$A$4:$H$359,6,0),"")</f>
        <v/>
      </c>
      <c r="G59" s="79" t="str">
        <f>IFERROR(VLOOKUP($A59,'BASE_Solicitudes-compromisos'!$A$4:$H$359,7,0),"")</f>
        <v/>
      </c>
      <c r="H59" s="79" t="str">
        <f>IFERROR(VLOOKUP($A59,'BASE_Solicitudes-compromisos'!$A$4:$H$359,8,0),"")</f>
        <v/>
      </c>
    </row>
    <row r="60" spans="1:8" x14ac:dyDescent="0.25">
      <c r="A60" s="81">
        <f t="shared" si="0"/>
        <v>55</v>
      </c>
      <c r="B60" s="79" t="str">
        <f>IFERROR(VLOOKUP($A60,'BASE_Solicitudes-compromisos'!$A$4:$H$359,2,0),"")</f>
        <v/>
      </c>
      <c r="C60" s="84" t="str">
        <f>IFERROR(VLOOKUP($A60,'BASE_Solicitudes-compromisos'!$A$4:$H$359,3,0),"")</f>
        <v/>
      </c>
      <c r="D60" s="84" t="str">
        <f>IFERROR(VLOOKUP($A60,'BASE_Solicitudes-compromisos'!$A$4:$H$359,4,0),"")</f>
        <v/>
      </c>
      <c r="E60" s="82" t="str">
        <f>IFERROR(VLOOKUP($A60,'BASE_Solicitudes-compromisos'!$A$4:$H$359,5,0),"")</f>
        <v/>
      </c>
      <c r="F60" s="79" t="str">
        <f>IFERROR(VLOOKUP($A60,'BASE_Solicitudes-compromisos'!$A$4:$H$359,6,0),"")</f>
        <v/>
      </c>
      <c r="G60" s="79" t="str">
        <f>IFERROR(VLOOKUP($A60,'BASE_Solicitudes-compromisos'!$A$4:$H$359,7,0),"")</f>
        <v/>
      </c>
      <c r="H60" s="79" t="str">
        <f>IFERROR(VLOOKUP($A60,'BASE_Solicitudes-compromisos'!$A$4:$H$359,8,0),"")</f>
        <v/>
      </c>
    </row>
    <row r="61" spans="1:8" x14ac:dyDescent="0.25">
      <c r="A61" s="81">
        <f t="shared" si="0"/>
        <v>56</v>
      </c>
      <c r="B61" s="79" t="str">
        <f>IFERROR(VLOOKUP($A61,'BASE_Solicitudes-compromisos'!$A$4:$H$359,2,0),"")</f>
        <v/>
      </c>
      <c r="C61" s="84" t="str">
        <f>IFERROR(VLOOKUP($A61,'BASE_Solicitudes-compromisos'!$A$4:$H$359,3,0),"")</f>
        <v/>
      </c>
      <c r="D61" s="84" t="str">
        <f>IFERROR(VLOOKUP($A61,'BASE_Solicitudes-compromisos'!$A$4:$H$359,4,0),"")</f>
        <v/>
      </c>
      <c r="E61" s="82" t="str">
        <f>IFERROR(VLOOKUP($A61,'BASE_Solicitudes-compromisos'!$A$4:$H$359,5,0),"")</f>
        <v/>
      </c>
      <c r="F61" s="79" t="str">
        <f>IFERROR(VLOOKUP($A61,'BASE_Solicitudes-compromisos'!$A$4:$H$359,6,0),"")</f>
        <v/>
      </c>
      <c r="G61" s="79" t="str">
        <f>IFERROR(VLOOKUP($A61,'BASE_Solicitudes-compromisos'!$A$4:$H$359,7,0),"")</f>
        <v/>
      </c>
      <c r="H61" s="79" t="str">
        <f>IFERROR(VLOOKUP($A61,'BASE_Solicitudes-compromisos'!$A$4:$H$359,8,0),"")</f>
        <v/>
      </c>
    </row>
    <row r="62" spans="1:8" x14ac:dyDescent="0.25">
      <c r="A62" s="81">
        <f t="shared" si="0"/>
        <v>57</v>
      </c>
      <c r="B62" s="79" t="str">
        <f>IFERROR(VLOOKUP($A62,'BASE_Solicitudes-compromisos'!$A$4:$H$359,2,0),"")</f>
        <v/>
      </c>
      <c r="C62" s="84" t="str">
        <f>IFERROR(VLOOKUP($A62,'BASE_Solicitudes-compromisos'!$A$4:$H$359,3,0),"")</f>
        <v/>
      </c>
      <c r="D62" s="84" t="str">
        <f>IFERROR(VLOOKUP($A62,'BASE_Solicitudes-compromisos'!$A$4:$H$359,4,0),"")</f>
        <v/>
      </c>
      <c r="E62" s="82" t="str">
        <f>IFERROR(VLOOKUP($A62,'BASE_Solicitudes-compromisos'!$A$4:$H$359,5,0),"")</f>
        <v/>
      </c>
      <c r="F62" s="79" t="str">
        <f>IFERROR(VLOOKUP($A62,'BASE_Solicitudes-compromisos'!$A$4:$H$359,6,0),"")</f>
        <v/>
      </c>
      <c r="G62" s="79" t="str">
        <f>IFERROR(VLOOKUP($A62,'BASE_Solicitudes-compromisos'!$A$4:$H$359,7,0),"")</f>
        <v/>
      </c>
      <c r="H62" s="79" t="str">
        <f>IFERROR(VLOOKUP($A62,'BASE_Solicitudes-compromisos'!$A$4:$H$359,8,0),"")</f>
        <v/>
      </c>
    </row>
    <row r="63" spans="1:8" x14ac:dyDescent="0.25">
      <c r="A63" s="81">
        <f t="shared" si="0"/>
        <v>58</v>
      </c>
      <c r="B63" s="79" t="str">
        <f>IFERROR(VLOOKUP($A63,'BASE_Solicitudes-compromisos'!$A$4:$H$359,2,0),"")</f>
        <v/>
      </c>
      <c r="C63" s="84" t="str">
        <f>IFERROR(VLOOKUP($A63,'BASE_Solicitudes-compromisos'!$A$4:$H$359,3,0),"")</f>
        <v/>
      </c>
      <c r="D63" s="84" t="str">
        <f>IFERROR(VLOOKUP($A63,'BASE_Solicitudes-compromisos'!$A$4:$H$359,4,0),"")</f>
        <v/>
      </c>
      <c r="E63" s="82" t="str">
        <f>IFERROR(VLOOKUP($A63,'BASE_Solicitudes-compromisos'!$A$4:$H$359,5,0),"")</f>
        <v/>
      </c>
      <c r="F63" s="79" t="str">
        <f>IFERROR(VLOOKUP($A63,'BASE_Solicitudes-compromisos'!$A$4:$H$359,6,0),"")</f>
        <v/>
      </c>
      <c r="G63" s="79" t="str">
        <f>IFERROR(VLOOKUP($A63,'BASE_Solicitudes-compromisos'!$A$4:$H$359,7,0),"")</f>
        <v/>
      </c>
      <c r="H63" s="79" t="str">
        <f>IFERROR(VLOOKUP($A63,'BASE_Solicitudes-compromisos'!$A$4:$H$359,8,0),"")</f>
        <v/>
      </c>
    </row>
    <row r="64" spans="1:8" x14ac:dyDescent="0.25">
      <c r="A64" s="81">
        <f t="shared" si="0"/>
        <v>59</v>
      </c>
      <c r="B64" s="79" t="str">
        <f>IFERROR(VLOOKUP($A64,'BASE_Solicitudes-compromisos'!$A$4:$H$359,2,0),"")</f>
        <v/>
      </c>
      <c r="C64" s="84" t="str">
        <f>IFERROR(VLOOKUP($A64,'BASE_Solicitudes-compromisos'!$A$4:$H$359,3,0),"")</f>
        <v/>
      </c>
      <c r="D64" s="84" t="str">
        <f>IFERROR(VLOOKUP($A64,'BASE_Solicitudes-compromisos'!$A$4:$H$359,4,0),"")</f>
        <v/>
      </c>
      <c r="E64" s="82" t="str">
        <f>IFERROR(VLOOKUP($A64,'BASE_Solicitudes-compromisos'!$A$4:$H$359,5,0),"")</f>
        <v/>
      </c>
      <c r="F64" s="79" t="str">
        <f>IFERROR(VLOOKUP($A64,'BASE_Solicitudes-compromisos'!$A$4:$H$359,6,0),"")</f>
        <v/>
      </c>
      <c r="G64" s="79" t="str">
        <f>IFERROR(VLOOKUP($A64,'BASE_Solicitudes-compromisos'!$A$4:$H$359,7,0),"")</f>
        <v/>
      </c>
      <c r="H64" s="79" t="str">
        <f>IFERROR(VLOOKUP($A64,'BASE_Solicitudes-compromisos'!$A$4:$H$359,8,0),"")</f>
        <v/>
      </c>
    </row>
    <row r="65" spans="1:8" x14ac:dyDescent="0.25">
      <c r="A65" s="81">
        <f t="shared" si="0"/>
        <v>60</v>
      </c>
      <c r="B65" s="79" t="str">
        <f>IFERROR(VLOOKUP($A65,'BASE_Solicitudes-compromisos'!$A$4:$H$359,2,0),"")</f>
        <v/>
      </c>
      <c r="C65" s="84" t="str">
        <f>IFERROR(VLOOKUP($A65,'BASE_Solicitudes-compromisos'!$A$4:$H$359,3,0),"")</f>
        <v/>
      </c>
      <c r="D65" s="84" t="str">
        <f>IFERROR(VLOOKUP($A65,'BASE_Solicitudes-compromisos'!$A$4:$H$359,4,0),"")</f>
        <v/>
      </c>
      <c r="E65" s="82" t="str">
        <f>IFERROR(VLOOKUP($A65,'BASE_Solicitudes-compromisos'!$A$4:$H$359,5,0),"")</f>
        <v/>
      </c>
      <c r="F65" s="79" t="str">
        <f>IFERROR(VLOOKUP($A65,'BASE_Solicitudes-compromisos'!$A$4:$H$359,6,0),"")</f>
        <v/>
      </c>
      <c r="G65" s="79" t="str">
        <f>IFERROR(VLOOKUP($A65,'BASE_Solicitudes-compromisos'!$A$4:$H$359,7,0),"")</f>
        <v/>
      </c>
      <c r="H65" s="79" t="str">
        <f>IFERROR(VLOOKUP($A65,'BASE_Solicitudes-compromisos'!$A$4:$H$359,8,0),"")</f>
        <v/>
      </c>
    </row>
    <row r="66" spans="1:8" x14ac:dyDescent="0.25">
      <c r="A66" s="81">
        <f t="shared" si="0"/>
        <v>61</v>
      </c>
      <c r="B66" s="79" t="str">
        <f>IFERROR(VLOOKUP($A66,'BASE_Solicitudes-compromisos'!$A$4:$H$359,2,0),"")</f>
        <v/>
      </c>
      <c r="C66" s="84" t="str">
        <f>IFERROR(VLOOKUP($A66,'BASE_Solicitudes-compromisos'!$A$4:$H$359,3,0),"")</f>
        <v/>
      </c>
      <c r="D66" s="84" t="str">
        <f>IFERROR(VLOOKUP($A66,'BASE_Solicitudes-compromisos'!$A$4:$H$359,4,0),"")</f>
        <v/>
      </c>
      <c r="E66" s="82" t="str">
        <f>IFERROR(VLOOKUP($A66,'BASE_Solicitudes-compromisos'!$A$4:$H$359,5,0),"")</f>
        <v/>
      </c>
      <c r="F66" s="79" t="str">
        <f>IFERROR(VLOOKUP($A66,'BASE_Solicitudes-compromisos'!$A$4:$H$359,6,0),"")</f>
        <v/>
      </c>
      <c r="G66" s="79" t="str">
        <f>IFERROR(VLOOKUP($A66,'BASE_Solicitudes-compromisos'!$A$4:$H$359,7,0),"")</f>
        <v/>
      </c>
      <c r="H66" s="79" t="str">
        <f>IFERROR(VLOOKUP($A66,'BASE_Solicitudes-compromisos'!$A$4:$H$359,8,0),"")</f>
        <v/>
      </c>
    </row>
    <row r="67" spans="1:8" x14ac:dyDescent="0.25">
      <c r="A67" s="81">
        <f t="shared" si="0"/>
        <v>62</v>
      </c>
      <c r="B67" s="79" t="str">
        <f>IFERROR(VLOOKUP($A67,'BASE_Solicitudes-compromisos'!$A$4:$H$359,2,0),"")</f>
        <v/>
      </c>
      <c r="C67" s="84" t="str">
        <f>IFERROR(VLOOKUP($A67,'BASE_Solicitudes-compromisos'!$A$4:$H$359,3,0),"")</f>
        <v/>
      </c>
      <c r="D67" s="84" t="str">
        <f>IFERROR(VLOOKUP($A67,'BASE_Solicitudes-compromisos'!$A$4:$H$359,4,0),"")</f>
        <v/>
      </c>
      <c r="E67" s="82" t="str">
        <f>IFERROR(VLOOKUP($A67,'BASE_Solicitudes-compromisos'!$A$4:$H$359,5,0),"")</f>
        <v/>
      </c>
      <c r="F67" s="79" t="str">
        <f>IFERROR(VLOOKUP($A67,'BASE_Solicitudes-compromisos'!$A$4:$H$359,6,0),"")</f>
        <v/>
      </c>
      <c r="G67" s="79" t="str">
        <f>IFERROR(VLOOKUP($A67,'BASE_Solicitudes-compromisos'!$A$4:$H$359,7,0),"")</f>
        <v/>
      </c>
      <c r="H67" s="79" t="str">
        <f>IFERROR(VLOOKUP($A67,'BASE_Solicitudes-compromisos'!$A$4:$H$359,8,0),"")</f>
        <v/>
      </c>
    </row>
    <row r="68" spans="1:8" x14ac:dyDescent="0.25">
      <c r="A68" s="81">
        <f t="shared" si="0"/>
        <v>63</v>
      </c>
      <c r="B68" s="79" t="str">
        <f>IFERROR(VLOOKUP($A68,'BASE_Solicitudes-compromisos'!$A$4:$H$359,2,0),"")</f>
        <v/>
      </c>
      <c r="C68" s="84" t="str">
        <f>IFERROR(VLOOKUP($A68,'BASE_Solicitudes-compromisos'!$A$4:$H$359,3,0),"")</f>
        <v/>
      </c>
      <c r="D68" s="84" t="str">
        <f>IFERROR(VLOOKUP($A68,'BASE_Solicitudes-compromisos'!$A$4:$H$359,4,0),"")</f>
        <v/>
      </c>
      <c r="E68" s="82" t="str">
        <f>IFERROR(VLOOKUP($A68,'BASE_Solicitudes-compromisos'!$A$4:$H$359,5,0),"")</f>
        <v/>
      </c>
      <c r="F68" s="79" t="str">
        <f>IFERROR(VLOOKUP($A68,'BASE_Solicitudes-compromisos'!$A$4:$H$359,6,0),"")</f>
        <v/>
      </c>
      <c r="G68" s="79" t="str">
        <f>IFERROR(VLOOKUP($A68,'BASE_Solicitudes-compromisos'!$A$4:$H$359,7,0),"")</f>
        <v/>
      </c>
      <c r="H68" s="79" t="str">
        <f>IFERROR(VLOOKUP($A68,'BASE_Solicitudes-compromisos'!$A$4:$H$359,8,0),"")</f>
        <v/>
      </c>
    </row>
    <row r="69" spans="1:8" x14ac:dyDescent="0.25">
      <c r="A69" s="81">
        <f t="shared" si="0"/>
        <v>64</v>
      </c>
      <c r="B69" s="79" t="str">
        <f>IFERROR(VLOOKUP($A69,'BASE_Solicitudes-compromisos'!$A$4:$H$359,2,0),"")</f>
        <v/>
      </c>
      <c r="C69" s="84" t="str">
        <f>IFERROR(VLOOKUP($A69,'BASE_Solicitudes-compromisos'!$A$4:$H$359,3,0),"")</f>
        <v/>
      </c>
      <c r="D69" s="84" t="str">
        <f>IFERROR(VLOOKUP($A69,'BASE_Solicitudes-compromisos'!$A$4:$H$359,4,0),"")</f>
        <v/>
      </c>
      <c r="E69" s="82" t="str">
        <f>IFERROR(VLOOKUP($A69,'BASE_Solicitudes-compromisos'!$A$4:$H$359,5,0),"")</f>
        <v/>
      </c>
      <c r="F69" s="79" t="str">
        <f>IFERROR(VLOOKUP($A69,'BASE_Solicitudes-compromisos'!$A$4:$H$359,6,0),"")</f>
        <v/>
      </c>
      <c r="G69" s="79" t="str">
        <f>IFERROR(VLOOKUP($A69,'BASE_Solicitudes-compromisos'!$A$4:$H$359,7,0),"")</f>
        <v/>
      </c>
      <c r="H69" s="79" t="str">
        <f>IFERROR(VLOOKUP($A69,'BASE_Solicitudes-compromisos'!$A$4:$H$359,8,0),"")</f>
        <v/>
      </c>
    </row>
    <row r="70" spans="1:8" x14ac:dyDescent="0.25">
      <c r="A70" s="81">
        <f t="shared" si="0"/>
        <v>65</v>
      </c>
      <c r="B70" s="79" t="str">
        <f>IFERROR(VLOOKUP($A70,'BASE_Solicitudes-compromisos'!$A$4:$H$359,2,0),"")</f>
        <v/>
      </c>
      <c r="C70" s="84" t="str">
        <f>IFERROR(VLOOKUP($A70,'BASE_Solicitudes-compromisos'!$A$4:$H$359,3,0),"")</f>
        <v/>
      </c>
      <c r="D70" s="84" t="str">
        <f>IFERROR(VLOOKUP($A70,'BASE_Solicitudes-compromisos'!$A$4:$H$359,4,0),"")</f>
        <v/>
      </c>
      <c r="E70" s="82" t="str">
        <f>IFERROR(VLOOKUP($A70,'BASE_Solicitudes-compromisos'!$A$4:$H$359,5,0),"")</f>
        <v/>
      </c>
      <c r="F70" s="79" t="str">
        <f>IFERROR(VLOOKUP($A70,'BASE_Solicitudes-compromisos'!$A$4:$H$359,6,0),"")</f>
        <v/>
      </c>
      <c r="G70" s="79" t="str">
        <f>IFERROR(VLOOKUP($A70,'BASE_Solicitudes-compromisos'!$A$4:$H$359,7,0),"")</f>
        <v/>
      </c>
      <c r="H70" s="79" t="str">
        <f>IFERROR(VLOOKUP($A70,'BASE_Solicitudes-compromisos'!$A$4:$H$359,8,0),"")</f>
        <v/>
      </c>
    </row>
    <row r="71" spans="1:8" x14ac:dyDescent="0.25">
      <c r="A71" s="81">
        <f t="shared" si="0"/>
        <v>66</v>
      </c>
      <c r="B71" s="79" t="str">
        <f>IFERROR(VLOOKUP($A71,'BASE_Solicitudes-compromisos'!$A$4:$H$359,2,0),"")</f>
        <v/>
      </c>
      <c r="C71" s="84" t="str">
        <f>IFERROR(VLOOKUP($A71,'BASE_Solicitudes-compromisos'!$A$4:$H$359,3,0),"")</f>
        <v/>
      </c>
      <c r="D71" s="84" t="str">
        <f>IFERROR(VLOOKUP($A71,'BASE_Solicitudes-compromisos'!$A$4:$H$359,4,0),"")</f>
        <v/>
      </c>
      <c r="E71" s="82" t="str">
        <f>IFERROR(VLOOKUP($A71,'BASE_Solicitudes-compromisos'!$A$4:$H$359,5,0),"")</f>
        <v/>
      </c>
      <c r="F71" s="79" t="str">
        <f>IFERROR(VLOOKUP($A71,'BASE_Solicitudes-compromisos'!$A$4:$H$359,6,0),"")</f>
        <v/>
      </c>
      <c r="G71" s="79" t="str">
        <f>IFERROR(VLOOKUP($A71,'BASE_Solicitudes-compromisos'!$A$4:$H$359,7,0),"")</f>
        <v/>
      </c>
      <c r="H71" s="79" t="str">
        <f>IFERROR(VLOOKUP($A71,'BASE_Solicitudes-compromisos'!$A$4:$H$359,8,0),"")</f>
        <v/>
      </c>
    </row>
    <row r="72" spans="1:8" x14ac:dyDescent="0.25">
      <c r="A72" s="81">
        <f t="shared" si="0"/>
        <v>67</v>
      </c>
      <c r="B72" s="79" t="str">
        <f>IFERROR(VLOOKUP($A72,'BASE_Solicitudes-compromisos'!$A$4:$H$359,2,0),"")</f>
        <v/>
      </c>
      <c r="C72" s="84" t="str">
        <f>IFERROR(VLOOKUP($A72,'BASE_Solicitudes-compromisos'!$A$4:$H$359,3,0),"")</f>
        <v/>
      </c>
      <c r="D72" s="84" t="str">
        <f>IFERROR(VLOOKUP($A72,'BASE_Solicitudes-compromisos'!$A$4:$H$359,4,0),"")</f>
        <v/>
      </c>
      <c r="E72" s="82" t="str">
        <f>IFERROR(VLOOKUP($A72,'BASE_Solicitudes-compromisos'!$A$4:$H$359,5,0),"")</f>
        <v/>
      </c>
      <c r="F72" s="79" t="str">
        <f>IFERROR(VLOOKUP($A72,'BASE_Solicitudes-compromisos'!$A$4:$H$359,6,0),"")</f>
        <v/>
      </c>
      <c r="G72" s="79" t="str">
        <f>IFERROR(VLOOKUP($A72,'BASE_Solicitudes-compromisos'!$A$4:$H$359,7,0),"")</f>
        <v/>
      </c>
      <c r="H72" s="79" t="str">
        <f>IFERROR(VLOOKUP($A72,'BASE_Solicitudes-compromisos'!$A$4:$H$359,8,0),"")</f>
        <v/>
      </c>
    </row>
    <row r="73" spans="1:8" x14ac:dyDescent="0.25">
      <c r="A73" s="81">
        <f t="shared" ref="A73:A136" si="1">A72+1</f>
        <v>68</v>
      </c>
      <c r="B73" s="79" t="str">
        <f>IFERROR(VLOOKUP($A73,'BASE_Solicitudes-compromisos'!$A$4:$H$359,2,0),"")</f>
        <v/>
      </c>
      <c r="C73" s="84" t="str">
        <f>IFERROR(VLOOKUP($A73,'BASE_Solicitudes-compromisos'!$A$4:$H$359,3,0),"")</f>
        <v/>
      </c>
      <c r="D73" s="84" t="str">
        <f>IFERROR(VLOOKUP($A73,'BASE_Solicitudes-compromisos'!$A$4:$H$359,4,0),"")</f>
        <v/>
      </c>
      <c r="E73" s="82" t="str">
        <f>IFERROR(VLOOKUP($A73,'BASE_Solicitudes-compromisos'!$A$4:$H$359,5,0),"")</f>
        <v/>
      </c>
      <c r="F73" s="79" t="str">
        <f>IFERROR(VLOOKUP($A73,'BASE_Solicitudes-compromisos'!$A$4:$H$359,6,0),"")</f>
        <v/>
      </c>
      <c r="G73" s="79" t="str">
        <f>IFERROR(VLOOKUP($A73,'BASE_Solicitudes-compromisos'!$A$4:$H$359,7,0),"")</f>
        <v/>
      </c>
      <c r="H73" s="79" t="str">
        <f>IFERROR(VLOOKUP($A73,'BASE_Solicitudes-compromisos'!$A$4:$H$359,8,0),"")</f>
        <v/>
      </c>
    </row>
    <row r="74" spans="1:8" x14ac:dyDescent="0.25">
      <c r="A74" s="81">
        <f t="shared" si="1"/>
        <v>69</v>
      </c>
      <c r="B74" s="79" t="str">
        <f>IFERROR(VLOOKUP($A74,'BASE_Solicitudes-compromisos'!$A$4:$H$359,2,0),"")</f>
        <v/>
      </c>
      <c r="C74" s="84" t="str">
        <f>IFERROR(VLOOKUP($A74,'BASE_Solicitudes-compromisos'!$A$4:$H$359,3,0),"")</f>
        <v/>
      </c>
      <c r="D74" s="84" t="str">
        <f>IFERROR(VLOOKUP($A74,'BASE_Solicitudes-compromisos'!$A$4:$H$359,4,0),"")</f>
        <v/>
      </c>
      <c r="E74" s="82" t="str">
        <f>IFERROR(VLOOKUP($A74,'BASE_Solicitudes-compromisos'!$A$4:$H$359,5,0),"")</f>
        <v/>
      </c>
      <c r="F74" s="79" t="str">
        <f>IFERROR(VLOOKUP($A74,'BASE_Solicitudes-compromisos'!$A$4:$H$359,6,0),"")</f>
        <v/>
      </c>
      <c r="G74" s="79" t="str">
        <f>IFERROR(VLOOKUP($A74,'BASE_Solicitudes-compromisos'!$A$4:$H$359,7,0),"")</f>
        <v/>
      </c>
      <c r="H74" s="79" t="str">
        <f>IFERROR(VLOOKUP($A74,'BASE_Solicitudes-compromisos'!$A$4:$H$359,8,0),"")</f>
        <v/>
      </c>
    </row>
    <row r="75" spans="1:8" x14ac:dyDescent="0.25">
      <c r="A75" s="81">
        <f t="shared" si="1"/>
        <v>70</v>
      </c>
      <c r="B75" s="79" t="str">
        <f>IFERROR(VLOOKUP($A75,'BASE_Solicitudes-compromisos'!$A$4:$H$359,2,0),"")</f>
        <v/>
      </c>
      <c r="C75" s="84" t="str">
        <f>IFERROR(VLOOKUP($A75,'BASE_Solicitudes-compromisos'!$A$4:$H$359,3,0),"")</f>
        <v/>
      </c>
      <c r="D75" s="84" t="str">
        <f>IFERROR(VLOOKUP($A75,'BASE_Solicitudes-compromisos'!$A$4:$H$359,4,0),"")</f>
        <v/>
      </c>
      <c r="E75" s="82" t="str">
        <f>IFERROR(VLOOKUP($A75,'BASE_Solicitudes-compromisos'!$A$4:$H$359,5,0),"")</f>
        <v/>
      </c>
      <c r="F75" s="79" t="str">
        <f>IFERROR(VLOOKUP($A75,'BASE_Solicitudes-compromisos'!$A$4:$H$359,6,0),"")</f>
        <v/>
      </c>
      <c r="G75" s="79" t="str">
        <f>IFERROR(VLOOKUP($A75,'BASE_Solicitudes-compromisos'!$A$4:$H$359,7,0),"")</f>
        <v/>
      </c>
      <c r="H75" s="79" t="str">
        <f>IFERROR(VLOOKUP($A75,'BASE_Solicitudes-compromisos'!$A$4:$H$359,8,0),"")</f>
        <v/>
      </c>
    </row>
    <row r="76" spans="1:8" x14ac:dyDescent="0.25">
      <c r="A76" s="81">
        <f t="shared" si="1"/>
        <v>71</v>
      </c>
      <c r="B76" s="79" t="str">
        <f>IFERROR(VLOOKUP($A76,'BASE_Solicitudes-compromisos'!$A$4:$H$359,2,0),"")</f>
        <v/>
      </c>
      <c r="C76" s="84" t="str">
        <f>IFERROR(VLOOKUP($A76,'BASE_Solicitudes-compromisos'!$A$4:$H$359,3,0),"")</f>
        <v/>
      </c>
      <c r="D76" s="84" t="str">
        <f>IFERROR(VLOOKUP($A76,'BASE_Solicitudes-compromisos'!$A$4:$H$359,4,0),"")</f>
        <v/>
      </c>
      <c r="E76" s="82" t="str">
        <f>IFERROR(VLOOKUP($A76,'BASE_Solicitudes-compromisos'!$A$4:$H$359,5,0),"")</f>
        <v/>
      </c>
      <c r="F76" s="79" t="str">
        <f>IFERROR(VLOOKUP($A76,'BASE_Solicitudes-compromisos'!$A$4:$H$359,6,0),"")</f>
        <v/>
      </c>
      <c r="G76" s="79" t="str">
        <f>IFERROR(VLOOKUP($A76,'BASE_Solicitudes-compromisos'!$A$4:$H$359,7,0),"")</f>
        <v/>
      </c>
      <c r="H76" s="79" t="str">
        <f>IFERROR(VLOOKUP($A76,'BASE_Solicitudes-compromisos'!$A$4:$H$359,8,0),"")</f>
        <v/>
      </c>
    </row>
    <row r="77" spans="1:8" x14ac:dyDescent="0.25">
      <c r="A77" s="81">
        <f t="shared" si="1"/>
        <v>72</v>
      </c>
      <c r="B77" s="79" t="str">
        <f>IFERROR(VLOOKUP($A77,'BASE_Solicitudes-compromisos'!$A$4:$H$359,2,0),"")</f>
        <v/>
      </c>
      <c r="C77" s="84" t="str">
        <f>IFERROR(VLOOKUP($A77,'BASE_Solicitudes-compromisos'!$A$4:$H$359,3,0),"")</f>
        <v/>
      </c>
      <c r="D77" s="84" t="str">
        <f>IFERROR(VLOOKUP($A77,'BASE_Solicitudes-compromisos'!$A$4:$H$359,4,0),"")</f>
        <v/>
      </c>
      <c r="E77" s="82" t="str">
        <f>IFERROR(VLOOKUP($A77,'BASE_Solicitudes-compromisos'!$A$4:$H$359,5,0),"")</f>
        <v/>
      </c>
      <c r="F77" s="79" t="str">
        <f>IFERROR(VLOOKUP($A77,'BASE_Solicitudes-compromisos'!$A$4:$H$359,6,0),"")</f>
        <v/>
      </c>
      <c r="G77" s="79" t="str">
        <f>IFERROR(VLOOKUP($A77,'BASE_Solicitudes-compromisos'!$A$4:$H$359,7,0),"")</f>
        <v/>
      </c>
      <c r="H77" s="79" t="str">
        <f>IFERROR(VLOOKUP($A77,'BASE_Solicitudes-compromisos'!$A$4:$H$359,8,0),"")</f>
        <v/>
      </c>
    </row>
    <row r="78" spans="1:8" x14ac:dyDescent="0.25">
      <c r="A78" s="81">
        <f t="shared" si="1"/>
        <v>73</v>
      </c>
      <c r="B78" s="79" t="str">
        <f>IFERROR(VLOOKUP($A78,'BASE_Solicitudes-compromisos'!$A$4:$H$359,2,0),"")</f>
        <v/>
      </c>
      <c r="C78" s="84" t="str">
        <f>IFERROR(VLOOKUP($A78,'BASE_Solicitudes-compromisos'!$A$4:$H$359,3,0),"")</f>
        <v/>
      </c>
      <c r="D78" s="84" t="str">
        <f>IFERROR(VLOOKUP($A78,'BASE_Solicitudes-compromisos'!$A$4:$H$359,4,0),"")</f>
        <v/>
      </c>
      <c r="E78" s="82" t="str">
        <f>IFERROR(VLOOKUP($A78,'BASE_Solicitudes-compromisos'!$A$4:$H$359,5,0),"")</f>
        <v/>
      </c>
      <c r="F78" s="79" t="str">
        <f>IFERROR(VLOOKUP($A78,'BASE_Solicitudes-compromisos'!$A$4:$H$359,6,0),"")</f>
        <v/>
      </c>
      <c r="G78" s="79" t="str">
        <f>IFERROR(VLOOKUP($A78,'BASE_Solicitudes-compromisos'!$A$4:$H$359,7,0),"")</f>
        <v/>
      </c>
      <c r="H78" s="79" t="str">
        <f>IFERROR(VLOOKUP($A78,'BASE_Solicitudes-compromisos'!$A$4:$H$359,8,0),"")</f>
        <v/>
      </c>
    </row>
    <row r="79" spans="1:8" x14ac:dyDescent="0.25">
      <c r="A79" s="81">
        <f t="shared" si="1"/>
        <v>74</v>
      </c>
      <c r="B79" s="79" t="str">
        <f>IFERROR(VLOOKUP($A79,'BASE_Solicitudes-compromisos'!$A$4:$H$359,2,0),"")</f>
        <v/>
      </c>
      <c r="C79" s="84" t="str">
        <f>IFERROR(VLOOKUP($A79,'BASE_Solicitudes-compromisos'!$A$4:$H$359,3,0),"")</f>
        <v/>
      </c>
      <c r="D79" s="84" t="str">
        <f>IFERROR(VLOOKUP($A79,'BASE_Solicitudes-compromisos'!$A$4:$H$359,4,0),"")</f>
        <v/>
      </c>
      <c r="E79" s="82" t="str">
        <f>IFERROR(VLOOKUP($A79,'BASE_Solicitudes-compromisos'!$A$4:$H$359,5,0),"")</f>
        <v/>
      </c>
      <c r="F79" s="79" t="str">
        <f>IFERROR(VLOOKUP($A79,'BASE_Solicitudes-compromisos'!$A$4:$H$359,6,0),"")</f>
        <v/>
      </c>
      <c r="G79" s="79" t="str">
        <f>IFERROR(VLOOKUP($A79,'BASE_Solicitudes-compromisos'!$A$4:$H$359,7,0),"")</f>
        <v/>
      </c>
      <c r="H79" s="79" t="str">
        <f>IFERROR(VLOOKUP($A79,'BASE_Solicitudes-compromisos'!$A$4:$H$359,8,0),"")</f>
        <v/>
      </c>
    </row>
    <row r="80" spans="1:8" x14ac:dyDescent="0.25">
      <c r="A80" s="81">
        <f t="shared" si="1"/>
        <v>75</v>
      </c>
      <c r="B80" s="79" t="str">
        <f>IFERROR(VLOOKUP($A80,'BASE_Solicitudes-compromisos'!$A$4:$H$359,2,0),"")</f>
        <v/>
      </c>
      <c r="C80" s="84" t="str">
        <f>IFERROR(VLOOKUP($A80,'BASE_Solicitudes-compromisos'!$A$4:$H$359,3,0),"")</f>
        <v/>
      </c>
      <c r="D80" s="84" t="str">
        <f>IFERROR(VLOOKUP($A80,'BASE_Solicitudes-compromisos'!$A$4:$H$359,4,0),"")</f>
        <v/>
      </c>
      <c r="E80" s="82" t="str">
        <f>IFERROR(VLOOKUP($A80,'BASE_Solicitudes-compromisos'!$A$4:$H$359,5,0),"")</f>
        <v/>
      </c>
      <c r="F80" s="79" t="str">
        <f>IFERROR(VLOOKUP($A80,'BASE_Solicitudes-compromisos'!$A$4:$H$359,6,0),"")</f>
        <v/>
      </c>
      <c r="G80" s="79" t="str">
        <f>IFERROR(VLOOKUP($A80,'BASE_Solicitudes-compromisos'!$A$4:$H$359,7,0),"")</f>
        <v/>
      </c>
      <c r="H80" s="79" t="str">
        <f>IFERROR(VLOOKUP($A80,'BASE_Solicitudes-compromisos'!$A$4:$H$359,8,0),"")</f>
        <v/>
      </c>
    </row>
    <row r="81" spans="1:8" x14ac:dyDescent="0.25">
      <c r="A81" s="81">
        <f t="shared" si="1"/>
        <v>76</v>
      </c>
      <c r="B81" s="79" t="str">
        <f>IFERROR(VLOOKUP($A81,'BASE_Solicitudes-compromisos'!$A$4:$H$359,2,0),"")</f>
        <v/>
      </c>
      <c r="C81" s="84" t="str">
        <f>IFERROR(VLOOKUP($A81,'BASE_Solicitudes-compromisos'!$A$4:$H$359,3,0),"")</f>
        <v/>
      </c>
      <c r="D81" s="84" t="str">
        <f>IFERROR(VLOOKUP($A81,'BASE_Solicitudes-compromisos'!$A$4:$H$359,4,0),"")</f>
        <v/>
      </c>
      <c r="E81" s="82" t="str">
        <f>IFERROR(VLOOKUP($A81,'BASE_Solicitudes-compromisos'!$A$4:$H$359,5,0),"")</f>
        <v/>
      </c>
      <c r="F81" s="79" t="str">
        <f>IFERROR(VLOOKUP($A81,'BASE_Solicitudes-compromisos'!$A$4:$H$359,6,0),"")</f>
        <v/>
      </c>
      <c r="G81" s="79" t="str">
        <f>IFERROR(VLOOKUP($A81,'BASE_Solicitudes-compromisos'!$A$4:$H$359,7,0),"")</f>
        <v/>
      </c>
      <c r="H81" s="79" t="str">
        <f>IFERROR(VLOOKUP($A81,'BASE_Solicitudes-compromisos'!$A$4:$H$359,8,0),"")</f>
        <v/>
      </c>
    </row>
    <row r="82" spans="1:8" x14ac:dyDescent="0.25">
      <c r="A82" s="81">
        <f t="shared" si="1"/>
        <v>77</v>
      </c>
      <c r="B82" s="79" t="str">
        <f>IFERROR(VLOOKUP($A82,'BASE_Solicitudes-compromisos'!$A$4:$H$359,2,0),"")</f>
        <v/>
      </c>
      <c r="C82" s="84" t="str">
        <f>IFERROR(VLOOKUP($A82,'BASE_Solicitudes-compromisos'!$A$4:$H$359,3,0),"")</f>
        <v/>
      </c>
      <c r="D82" s="84" t="str">
        <f>IFERROR(VLOOKUP($A82,'BASE_Solicitudes-compromisos'!$A$4:$H$359,4,0),"")</f>
        <v/>
      </c>
      <c r="E82" s="82" t="str">
        <f>IFERROR(VLOOKUP($A82,'BASE_Solicitudes-compromisos'!$A$4:$H$359,5,0),"")</f>
        <v/>
      </c>
      <c r="F82" s="79" t="str">
        <f>IFERROR(VLOOKUP($A82,'BASE_Solicitudes-compromisos'!$A$4:$H$359,6,0),"")</f>
        <v/>
      </c>
      <c r="G82" s="79" t="str">
        <f>IFERROR(VLOOKUP($A82,'BASE_Solicitudes-compromisos'!$A$4:$H$359,7,0),"")</f>
        <v/>
      </c>
      <c r="H82" s="79" t="str">
        <f>IFERROR(VLOOKUP($A82,'BASE_Solicitudes-compromisos'!$A$4:$H$359,8,0),"")</f>
        <v/>
      </c>
    </row>
    <row r="83" spans="1:8" x14ac:dyDescent="0.25">
      <c r="A83" s="81">
        <f t="shared" si="1"/>
        <v>78</v>
      </c>
      <c r="B83" s="79" t="str">
        <f>IFERROR(VLOOKUP($A83,'BASE_Solicitudes-compromisos'!$A$4:$H$359,2,0),"")</f>
        <v/>
      </c>
      <c r="C83" s="84" t="str">
        <f>IFERROR(VLOOKUP($A83,'BASE_Solicitudes-compromisos'!$A$4:$H$359,3,0),"")</f>
        <v/>
      </c>
      <c r="D83" s="84" t="str">
        <f>IFERROR(VLOOKUP($A83,'BASE_Solicitudes-compromisos'!$A$4:$H$359,4,0),"")</f>
        <v/>
      </c>
      <c r="E83" s="82" t="str">
        <f>IFERROR(VLOOKUP($A83,'BASE_Solicitudes-compromisos'!$A$4:$H$359,5,0),"")</f>
        <v/>
      </c>
      <c r="F83" s="79" t="str">
        <f>IFERROR(VLOOKUP($A83,'BASE_Solicitudes-compromisos'!$A$4:$H$359,6,0),"")</f>
        <v/>
      </c>
      <c r="G83" s="79" t="str">
        <f>IFERROR(VLOOKUP($A83,'BASE_Solicitudes-compromisos'!$A$4:$H$359,7,0),"")</f>
        <v/>
      </c>
      <c r="H83" s="79" t="str">
        <f>IFERROR(VLOOKUP($A83,'BASE_Solicitudes-compromisos'!$A$4:$H$359,8,0),"")</f>
        <v/>
      </c>
    </row>
    <row r="84" spans="1:8" x14ac:dyDescent="0.25">
      <c r="A84" s="81">
        <f t="shared" si="1"/>
        <v>79</v>
      </c>
      <c r="B84" s="79" t="str">
        <f>IFERROR(VLOOKUP($A84,'BASE_Solicitudes-compromisos'!$A$4:$H$359,2,0),"")</f>
        <v/>
      </c>
      <c r="C84" s="84" t="str">
        <f>IFERROR(VLOOKUP($A84,'BASE_Solicitudes-compromisos'!$A$4:$H$359,3,0),"")</f>
        <v/>
      </c>
      <c r="D84" s="84" t="str">
        <f>IFERROR(VLOOKUP($A84,'BASE_Solicitudes-compromisos'!$A$4:$H$359,4,0),"")</f>
        <v/>
      </c>
      <c r="E84" s="82" t="str">
        <f>IFERROR(VLOOKUP($A84,'BASE_Solicitudes-compromisos'!$A$4:$H$359,5,0),"")</f>
        <v/>
      </c>
      <c r="F84" s="79" t="str">
        <f>IFERROR(VLOOKUP($A84,'BASE_Solicitudes-compromisos'!$A$4:$H$359,6,0),"")</f>
        <v/>
      </c>
      <c r="G84" s="79" t="str">
        <f>IFERROR(VLOOKUP($A84,'BASE_Solicitudes-compromisos'!$A$4:$H$359,7,0),"")</f>
        <v/>
      </c>
      <c r="H84" s="79" t="str">
        <f>IFERROR(VLOOKUP($A84,'BASE_Solicitudes-compromisos'!$A$4:$H$359,8,0),"")</f>
        <v/>
      </c>
    </row>
    <row r="85" spans="1:8" x14ac:dyDescent="0.25">
      <c r="A85" s="81">
        <f t="shared" si="1"/>
        <v>80</v>
      </c>
      <c r="B85" s="79" t="str">
        <f>IFERROR(VLOOKUP($A85,'BASE_Solicitudes-compromisos'!$A$4:$H$359,2,0),"")</f>
        <v/>
      </c>
      <c r="C85" s="84" t="str">
        <f>IFERROR(VLOOKUP($A85,'BASE_Solicitudes-compromisos'!$A$4:$H$359,3,0),"")</f>
        <v/>
      </c>
      <c r="D85" s="84" t="str">
        <f>IFERROR(VLOOKUP($A85,'BASE_Solicitudes-compromisos'!$A$4:$H$359,4,0),"")</f>
        <v/>
      </c>
      <c r="E85" s="82" t="str">
        <f>IFERROR(VLOOKUP($A85,'BASE_Solicitudes-compromisos'!$A$4:$H$359,5,0),"")</f>
        <v/>
      </c>
      <c r="F85" s="79" t="str">
        <f>IFERROR(VLOOKUP($A85,'BASE_Solicitudes-compromisos'!$A$4:$H$359,6,0),"")</f>
        <v/>
      </c>
      <c r="G85" s="79" t="str">
        <f>IFERROR(VLOOKUP($A85,'BASE_Solicitudes-compromisos'!$A$4:$H$359,7,0),"")</f>
        <v/>
      </c>
      <c r="H85" s="79" t="str">
        <f>IFERROR(VLOOKUP($A85,'BASE_Solicitudes-compromisos'!$A$4:$H$359,8,0),"")</f>
        <v/>
      </c>
    </row>
    <row r="86" spans="1:8" x14ac:dyDescent="0.25">
      <c r="A86" s="81">
        <f t="shared" si="1"/>
        <v>81</v>
      </c>
      <c r="B86" s="79" t="str">
        <f>IFERROR(VLOOKUP($A86,'BASE_Solicitudes-compromisos'!$A$4:$H$359,2,0),"")</f>
        <v/>
      </c>
      <c r="C86" s="84" t="str">
        <f>IFERROR(VLOOKUP($A86,'BASE_Solicitudes-compromisos'!$A$4:$H$359,3,0),"")</f>
        <v/>
      </c>
      <c r="D86" s="84" t="str">
        <f>IFERROR(VLOOKUP($A86,'BASE_Solicitudes-compromisos'!$A$4:$H$359,4,0),"")</f>
        <v/>
      </c>
      <c r="E86" s="82" t="str">
        <f>IFERROR(VLOOKUP($A86,'BASE_Solicitudes-compromisos'!$A$4:$H$359,5,0),"")</f>
        <v/>
      </c>
      <c r="F86" s="79" t="str">
        <f>IFERROR(VLOOKUP($A86,'BASE_Solicitudes-compromisos'!$A$4:$H$359,6,0),"")</f>
        <v/>
      </c>
      <c r="G86" s="79" t="str">
        <f>IFERROR(VLOOKUP($A86,'BASE_Solicitudes-compromisos'!$A$4:$H$359,7,0),"")</f>
        <v/>
      </c>
      <c r="H86" s="79" t="str">
        <f>IFERROR(VLOOKUP($A86,'BASE_Solicitudes-compromisos'!$A$4:$H$359,8,0),"")</f>
        <v/>
      </c>
    </row>
    <row r="87" spans="1:8" x14ac:dyDescent="0.25">
      <c r="A87" s="81">
        <f t="shared" si="1"/>
        <v>82</v>
      </c>
      <c r="B87" s="79" t="str">
        <f>IFERROR(VLOOKUP($A87,'BASE_Solicitudes-compromisos'!$A$4:$H$359,2,0),"")</f>
        <v/>
      </c>
      <c r="C87" s="84" t="str">
        <f>IFERROR(VLOOKUP($A87,'BASE_Solicitudes-compromisos'!$A$4:$H$359,3,0),"")</f>
        <v/>
      </c>
      <c r="D87" s="84" t="str">
        <f>IFERROR(VLOOKUP($A87,'BASE_Solicitudes-compromisos'!$A$4:$H$359,4,0),"")</f>
        <v/>
      </c>
      <c r="E87" s="82" t="str">
        <f>IFERROR(VLOOKUP($A87,'BASE_Solicitudes-compromisos'!$A$4:$H$359,5,0),"")</f>
        <v/>
      </c>
      <c r="F87" s="79" t="str">
        <f>IFERROR(VLOOKUP($A87,'BASE_Solicitudes-compromisos'!$A$4:$H$359,6,0),"")</f>
        <v/>
      </c>
      <c r="G87" s="79" t="str">
        <f>IFERROR(VLOOKUP($A87,'BASE_Solicitudes-compromisos'!$A$4:$H$359,7,0),"")</f>
        <v/>
      </c>
      <c r="H87" s="79" t="str">
        <f>IFERROR(VLOOKUP($A87,'BASE_Solicitudes-compromisos'!$A$4:$H$359,8,0),"")</f>
        <v/>
      </c>
    </row>
    <row r="88" spans="1:8" x14ac:dyDescent="0.25">
      <c r="A88" s="81">
        <f t="shared" si="1"/>
        <v>83</v>
      </c>
      <c r="B88" s="79" t="str">
        <f>IFERROR(VLOOKUP($A88,'BASE_Solicitudes-compromisos'!$A$4:$H$359,2,0),"")</f>
        <v/>
      </c>
      <c r="C88" s="84" t="str">
        <f>IFERROR(VLOOKUP($A88,'BASE_Solicitudes-compromisos'!$A$4:$H$359,3,0),"")</f>
        <v/>
      </c>
      <c r="D88" s="84" t="str">
        <f>IFERROR(VLOOKUP($A88,'BASE_Solicitudes-compromisos'!$A$4:$H$359,4,0),"")</f>
        <v/>
      </c>
      <c r="E88" s="82" t="str">
        <f>IFERROR(VLOOKUP($A88,'BASE_Solicitudes-compromisos'!$A$4:$H$359,5,0),"")</f>
        <v/>
      </c>
      <c r="F88" s="79" t="str">
        <f>IFERROR(VLOOKUP($A88,'BASE_Solicitudes-compromisos'!$A$4:$H$359,6,0),"")</f>
        <v/>
      </c>
      <c r="G88" s="79" t="str">
        <f>IFERROR(VLOOKUP($A88,'BASE_Solicitudes-compromisos'!$A$4:$H$359,7,0),"")</f>
        <v/>
      </c>
      <c r="H88" s="79" t="str">
        <f>IFERROR(VLOOKUP($A88,'BASE_Solicitudes-compromisos'!$A$4:$H$359,8,0),"")</f>
        <v/>
      </c>
    </row>
    <row r="89" spans="1:8" x14ac:dyDescent="0.25">
      <c r="A89" s="81">
        <f t="shared" si="1"/>
        <v>84</v>
      </c>
      <c r="B89" s="79" t="str">
        <f>IFERROR(VLOOKUP($A89,'BASE_Solicitudes-compromisos'!$A$4:$H$359,2,0),"")</f>
        <v/>
      </c>
      <c r="C89" s="84" t="str">
        <f>IFERROR(VLOOKUP($A89,'BASE_Solicitudes-compromisos'!$A$4:$H$359,3,0),"")</f>
        <v/>
      </c>
      <c r="D89" s="84" t="str">
        <f>IFERROR(VLOOKUP($A89,'BASE_Solicitudes-compromisos'!$A$4:$H$359,4,0),"")</f>
        <v/>
      </c>
      <c r="E89" s="82" t="str">
        <f>IFERROR(VLOOKUP($A89,'BASE_Solicitudes-compromisos'!$A$4:$H$359,5,0),"")</f>
        <v/>
      </c>
      <c r="F89" s="79" t="str">
        <f>IFERROR(VLOOKUP($A89,'BASE_Solicitudes-compromisos'!$A$4:$H$359,6,0),"")</f>
        <v/>
      </c>
      <c r="G89" s="79" t="str">
        <f>IFERROR(VLOOKUP($A89,'BASE_Solicitudes-compromisos'!$A$4:$H$359,7,0),"")</f>
        <v/>
      </c>
      <c r="H89" s="79" t="str">
        <f>IFERROR(VLOOKUP($A89,'BASE_Solicitudes-compromisos'!$A$4:$H$359,8,0),"")</f>
        <v/>
      </c>
    </row>
    <row r="90" spans="1:8" x14ac:dyDescent="0.25">
      <c r="A90" s="81">
        <f t="shared" si="1"/>
        <v>85</v>
      </c>
      <c r="B90" s="79" t="str">
        <f>IFERROR(VLOOKUP($A90,'BASE_Solicitudes-compromisos'!$A$4:$H$359,2,0),"")</f>
        <v/>
      </c>
      <c r="C90" s="84" t="str">
        <f>IFERROR(VLOOKUP($A90,'BASE_Solicitudes-compromisos'!$A$4:$H$359,3,0),"")</f>
        <v/>
      </c>
      <c r="D90" s="84" t="str">
        <f>IFERROR(VLOOKUP($A90,'BASE_Solicitudes-compromisos'!$A$4:$H$359,4,0),"")</f>
        <v/>
      </c>
      <c r="E90" s="82" t="str">
        <f>IFERROR(VLOOKUP($A90,'BASE_Solicitudes-compromisos'!$A$4:$H$359,5,0),"")</f>
        <v/>
      </c>
      <c r="F90" s="79" t="str">
        <f>IFERROR(VLOOKUP($A90,'BASE_Solicitudes-compromisos'!$A$4:$H$359,6,0),"")</f>
        <v/>
      </c>
      <c r="G90" s="79" t="str">
        <f>IFERROR(VLOOKUP($A90,'BASE_Solicitudes-compromisos'!$A$4:$H$359,7,0),"")</f>
        <v/>
      </c>
      <c r="H90" s="79" t="str">
        <f>IFERROR(VLOOKUP($A90,'BASE_Solicitudes-compromisos'!$A$4:$H$359,8,0),"")</f>
        <v/>
      </c>
    </row>
    <row r="91" spans="1:8" x14ac:dyDescent="0.25">
      <c r="A91" s="81">
        <f t="shared" si="1"/>
        <v>86</v>
      </c>
      <c r="B91" s="79" t="str">
        <f>IFERROR(VLOOKUP($A91,'BASE_Solicitudes-compromisos'!$A$4:$H$359,2,0),"")</f>
        <v/>
      </c>
      <c r="C91" s="84" t="str">
        <f>IFERROR(VLOOKUP($A91,'BASE_Solicitudes-compromisos'!$A$4:$H$359,3,0),"")</f>
        <v/>
      </c>
      <c r="D91" s="84" t="str">
        <f>IFERROR(VLOOKUP($A91,'BASE_Solicitudes-compromisos'!$A$4:$H$359,4,0),"")</f>
        <v/>
      </c>
      <c r="E91" s="82" t="str">
        <f>IFERROR(VLOOKUP($A91,'BASE_Solicitudes-compromisos'!$A$4:$H$359,5,0),"")</f>
        <v/>
      </c>
      <c r="F91" s="79" t="str">
        <f>IFERROR(VLOOKUP($A91,'BASE_Solicitudes-compromisos'!$A$4:$H$359,6,0),"")</f>
        <v/>
      </c>
      <c r="G91" s="79" t="str">
        <f>IFERROR(VLOOKUP($A91,'BASE_Solicitudes-compromisos'!$A$4:$H$359,7,0),"")</f>
        <v/>
      </c>
      <c r="H91" s="79" t="str">
        <f>IFERROR(VLOOKUP($A91,'BASE_Solicitudes-compromisos'!$A$4:$H$359,8,0),"")</f>
        <v/>
      </c>
    </row>
    <row r="92" spans="1:8" x14ac:dyDescent="0.25">
      <c r="A92" s="81">
        <f t="shared" si="1"/>
        <v>87</v>
      </c>
      <c r="B92" s="79" t="str">
        <f>IFERROR(VLOOKUP($A92,'BASE_Solicitudes-compromisos'!$A$4:$H$359,2,0),"")</f>
        <v/>
      </c>
      <c r="C92" s="84" t="str">
        <f>IFERROR(VLOOKUP($A92,'BASE_Solicitudes-compromisos'!$A$4:$H$359,3,0),"")</f>
        <v/>
      </c>
      <c r="D92" s="84" t="str">
        <f>IFERROR(VLOOKUP($A92,'BASE_Solicitudes-compromisos'!$A$4:$H$359,4,0),"")</f>
        <v/>
      </c>
      <c r="E92" s="82" t="str">
        <f>IFERROR(VLOOKUP($A92,'BASE_Solicitudes-compromisos'!$A$4:$H$359,5,0),"")</f>
        <v/>
      </c>
      <c r="F92" s="79" t="str">
        <f>IFERROR(VLOOKUP($A92,'BASE_Solicitudes-compromisos'!$A$4:$H$359,6,0),"")</f>
        <v/>
      </c>
      <c r="G92" s="79" t="str">
        <f>IFERROR(VLOOKUP($A92,'BASE_Solicitudes-compromisos'!$A$4:$H$359,7,0),"")</f>
        <v/>
      </c>
      <c r="H92" s="79" t="str">
        <f>IFERROR(VLOOKUP($A92,'BASE_Solicitudes-compromisos'!$A$4:$H$359,8,0),"")</f>
        <v/>
      </c>
    </row>
    <row r="93" spans="1:8" x14ac:dyDescent="0.25">
      <c r="A93" s="81">
        <f t="shared" si="1"/>
        <v>88</v>
      </c>
      <c r="B93" s="79" t="str">
        <f>IFERROR(VLOOKUP($A93,'BASE_Solicitudes-compromisos'!$A$4:$H$359,2,0),"")</f>
        <v/>
      </c>
      <c r="C93" s="84" t="str">
        <f>IFERROR(VLOOKUP($A93,'BASE_Solicitudes-compromisos'!$A$4:$H$359,3,0),"")</f>
        <v/>
      </c>
      <c r="D93" s="84" t="str">
        <f>IFERROR(VLOOKUP($A93,'BASE_Solicitudes-compromisos'!$A$4:$H$359,4,0),"")</f>
        <v/>
      </c>
      <c r="E93" s="82" t="str">
        <f>IFERROR(VLOOKUP($A93,'BASE_Solicitudes-compromisos'!$A$4:$H$359,5,0),"")</f>
        <v/>
      </c>
      <c r="F93" s="79" t="str">
        <f>IFERROR(VLOOKUP($A93,'BASE_Solicitudes-compromisos'!$A$4:$H$359,6,0),"")</f>
        <v/>
      </c>
      <c r="G93" s="79" t="str">
        <f>IFERROR(VLOOKUP($A93,'BASE_Solicitudes-compromisos'!$A$4:$H$359,7,0),"")</f>
        <v/>
      </c>
      <c r="H93" s="79" t="str">
        <f>IFERROR(VLOOKUP($A93,'BASE_Solicitudes-compromisos'!$A$4:$H$359,8,0),"")</f>
        <v/>
      </c>
    </row>
    <row r="94" spans="1:8" x14ac:dyDescent="0.25">
      <c r="A94" s="81">
        <f t="shared" si="1"/>
        <v>89</v>
      </c>
      <c r="B94" s="79" t="str">
        <f>IFERROR(VLOOKUP($A94,'BASE_Solicitudes-compromisos'!$A$4:$H$359,2,0),"")</f>
        <v/>
      </c>
      <c r="C94" s="84" t="str">
        <f>IFERROR(VLOOKUP($A94,'BASE_Solicitudes-compromisos'!$A$4:$H$359,3,0),"")</f>
        <v/>
      </c>
      <c r="D94" s="84" t="str">
        <f>IFERROR(VLOOKUP($A94,'BASE_Solicitudes-compromisos'!$A$4:$H$359,4,0),"")</f>
        <v/>
      </c>
      <c r="E94" s="82" t="str">
        <f>IFERROR(VLOOKUP($A94,'BASE_Solicitudes-compromisos'!$A$4:$H$359,5,0),"")</f>
        <v/>
      </c>
      <c r="F94" s="79" t="str">
        <f>IFERROR(VLOOKUP($A94,'BASE_Solicitudes-compromisos'!$A$4:$H$359,6,0),"")</f>
        <v/>
      </c>
      <c r="G94" s="79" t="str">
        <f>IFERROR(VLOOKUP($A94,'BASE_Solicitudes-compromisos'!$A$4:$H$359,7,0),"")</f>
        <v/>
      </c>
      <c r="H94" s="79" t="str">
        <f>IFERROR(VLOOKUP($A94,'BASE_Solicitudes-compromisos'!$A$4:$H$359,8,0),"")</f>
        <v/>
      </c>
    </row>
    <row r="95" spans="1:8" x14ac:dyDescent="0.25">
      <c r="A95" s="81">
        <f t="shared" si="1"/>
        <v>90</v>
      </c>
      <c r="B95" s="79" t="str">
        <f>IFERROR(VLOOKUP($A95,'BASE_Solicitudes-compromisos'!$A$4:$H$359,2,0),"")</f>
        <v/>
      </c>
      <c r="C95" s="84" t="str">
        <f>IFERROR(VLOOKUP($A95,'BASE_Solicitudes-compromisos'!$A$4:$H$359,3,0),"")</f>
        <v/>
      </c>
      <c r="D95" s="84" t="str">
        <f>IFERROR(VLOOKUP($A95,'BASE_Solicitudes-compromisos'!$A$4:$H$359,4,0),"")</f>
        <v/>
      </c>
      <c r="E95" s="82" t="str">
        <f>IFERROR(VLOOKUP($A95,'BASE_Solicitudes-compromisos'!$A$4:$H$359,5,0),"")</f>
        <v/>
      </c>
      <c r="F95" s="79" t="str">
        <f>IFERROR(VLOOKUP($A95,'BASE_Solicitudes-compromisos'!$A$4:$H$359,6,0),"")</f>
        <v/>
      </c>
      <c r="G95" s="79" t="str">
        <f>IFERROR(VLOOKUP($A95,'BASE_Solicitudes-compromisos'!$A$4:$H$359,7,0),"")</f>
        <v/>
      </c>
      <c r="H95" s="79" t="str">
        <f>IFERROR(VLOOKUP($A95,'BASE_Solicitudes-compromisos'!$A$4:$H$359,8,0),"")</f>
        <v/>
      </c>
    </row>
    <row r="96" spans="1:8" x14ac:dyDescent="0.25">
      <c r="A96" s="81">
        <f t="shared" si="1"/>
        <v>91</v>
      </c>
      <c r="B96" s="79" t="str">
        <f>IFERROR(VLOOKUP($A96,'BASE_Solicitudes-compromisos'!$A$4:$H$359,2,0),"")</f>
        <v/>
      </c>
      <c r="C96" s="84" t="str">
        <f>IFERROR(VLOOKUP($A96,'BASE_Solicitudes-compromisos'!$A$4:$H$359,3,0),"")</f>
        <v/>
      </c>
      <c r="D96" s="84" t="str">
        <f>IFERROR(VLOOKUP($A96,'BASE_Solicitudes-compromisos'!$A$4:$H$359,4,0),"")</f>
        <v/>
      </c>
      <c r="E96" s="82" t="str">
        <f>IFERROR(VLOOKUP($A96,'BASE_Solicitudes-compromisos'!$A$4:$H$359,5,0),"")</f>
        <v/>
      </c>
      <c r="F96" s="79" t="str">
        <f>IFERROR(VLOOKUP($A96,'BASE_Solicitudes-compromisos'!$A$4:$H$359,6,0),"")</f>
        <v/>
      </c>
      <c r="G96" s="79" t="str">
        <f>IFERROR(VLOOKUP($A96,'BASE_Solicitudes-compromisos'!$A$4:$H$359,7,0),"")</f>
        <v/>
      </c>
      <c r="H96" s="79" t="str">
        <f>IFERROR(VLOOKUP($A96,'BASE_Solicitudes-compromisos'!$A$4:$H$359,8,0),"")</f>
        <v/>
      </c>
    </row>
    <row r="97" spans="1:8" x14ac:dyDescent="0.25">
      <c r="A97" s="81">
        <f t="shared" si="1"/>
        <v>92</v>
      </c>
      <c r="B97" s="79" t="str">
        <f>IFERROR(VLOOKUP($A97,'BASE_Solicitudes-compromisos'!$A$4:$H$359,2,0),"")</f>
        <v/>
      </c>
      <c r="C97" s="84" t="str">
        <f>IFERROR(VLOOKUP($A97,'BASE_Solicitudes-compromisos'!$A$4:$H$359,3,0),"")</f>
        <v/>
      </c>
      <c r="D97" s="84" t="str">
        <f>IFERROR(VLOOKUP($A97,'BASE_Solicitudes-compromisos'!$A$4:$H$359,4,0),"")</f>
        <v/>
      </c>
      <c r="E97" s="82" t="str">
        <f>IFERROR(VLOOKUP($A97,'BASE_Solicitudes-compromisos'!$A$4:$H$359,5,0),"")</f>
        <v/>
      </c>
      <c r="F97" s="79" t="str">
        <f>IFERROR(VLOOKUP($A97,'BASE_Solicitudes-compromisos'!$A$4:$H$359,6,0),"")</f>
        <v/>
      </c>
      <c r="G97" s="79" t="str">
        <f>IFERROR(VLOOKUP($A97,'BASE_Solicitudes-compromisos'!$A$4:$H$359,7,0),"")</f>
        <v/>
      </c>
      <c r="H97" s="79" t="str">
        <f>IFERROR(VLOOKUP($A97,'BASE_Solicitudes-compromisos'!$A$4:$H$359,8,0),"")</f>
        <v/>
      </c>
    </row>
    <row r="98" spans="1:8" x14ac:dyDescent="0.25">
      <c r="A98" s="81">
        <f t="shared" si="1"/>
        <v>93</v>
      </c>
      <c r="B98" s="79" t="str">
        <f>IFERROR(VLOOKUP($A98,'BASE_Solicitudes-compromisos'!$A$4:$H$359,2,0),"")</f>
        <v/>
      </c>
      <c r="C98" s="84" t="str">
        <f>IFERROR(VLOOKUP($A98,'BASE_Solicitudes-compromisos'!$A$4:$H$359,3,0),"")</f>
        <v/>
      </c>
      <c r="D98" s="84" t="str">
        <f>IFERROR(VLOOKUP($A98,'BASE_Solicitudes-compromisos'!$A$4:$H$359,4,0),"")</f>
        <v/>
      </c>
      <c r="E98" s="82" t="str">
        <f>IFERROR(VLOOKUP($A98,'BASE_Solicitudes-compromisos'!$A$4:$H$359,5,0),"")</f>
        <v/>
      </c>
      <c r="F98" s="79" t="str">
        <f>IFERROR(VLOOKUP($A98,'BASE_Solicitudes-compromisos'!$A$4:$H$359,6,0),"")</f>
        <v/>
      </c>
      <c r="G98" s="79" t="str">
        <f>IFERROR(VLOOKUP($A98,'BASE_Solicitudes-compromisos'!$A$4:$H$359,7,0),"")</f>
        <v/>
      </c>
      <c r="H98" s="79" t="str">
        <f>IFERROR(VLOOKUP($A98,'BASE_Solicitudes-compromisos'!$A$4:$H$359,8,0),"")</f>
        <v/>
      </c>
    </row>
    <row r="99" spans="1:8" x14ac:dyDescent="0.25">
      <c r="A99" s="81">
        <f t="shared" si="1"/>
        <v>94</v>
      </c>
      <c r="B99" s="79" t="str">
        <f>IFERROR(VLOOKUP($A99,'BASE_Solicitudes-compromisos'!$A$4:$H$359,2,0),"")</f>
        <v/>
      </c>
      <c r="C99" s="84" t="str">
        <f>IFERROR(VLOOKUP($A99,'BASE_Solicitudes-compromisos'!$A$4:$H$359,3,0),"")</f>
        <v/>
      </c>
      <c r="D99" s="84" t="str">
        <f>IFERROR(VLOOKUP($A99,'BASE_Solicitudes-compromisos'!$A$4:$H$359,4,0),"")</f>
        <v/>
      </c>
      <c r="E99" s="82" t="str">
        <f>IFERROR(VLOOKUP($A99,'BASE_Solicitudes-compromisos'!$A$4:$H$359,5,0),"")</f>
        <v/>
      </c>
      <c r="F99" s="79" t="str">
        <f>IFERROR(VLOOKUP($A99,'BASE_Solicitudes-compromisos'!$A$4:$H$359,6,0),"")</f>
        <v/>
      </c>
      <c r="G99" s="79" t="str">
        <f>IFERROR(VLOOKUP($A99,'BASE_Solicitudes-compromisos'!$A$4:$H$359,7,0),"")</f>
        <v/>
      </c>
      <c r="H99" s="79" t="str">
        <f>IFERROR(VLOOKUP($A99,'BASE_Solicitudes-compromisos'!$A$4:$H$359,8,0),"")</f>
        <v/>
      </c>
    </row>
    <row r="100" spans="1:8" x14ac:dyDescent="0.25">
      <c r="A100" s="81">
        <f t="shared" si="1"/>
        <v>95</v>
      </c>
      <c r="B100" s="79" t="str">
        <f>IFERROR(VLOOKUP($A100,'BASE_Solicitudes-compromisos'!$A$4:$H$359,2,0),"")</f>
        <v/>
      </c>
      <c r="C100" s="84" t="str">
        <f>IFERROR(VLOOKUP($A100,'BASE_Solicitudes-compromisos'!$A$4:$H$359,3,0),"")</f>
        <v/>
      </c>
      <c r="D100" s="84" t="str">
        <f>IFERROR(VLOOKUP($A100,'BASE_Solicitudes-compromisos'!$A$4:$H$359,4,0),"")</f>
        <v/>
      </c>
      <c r="E100" s="82" t="str">
        <f>IFERROR(VLOOKUP($A100,'BASE_Solicitudes-compromisos'!$A$4:$H$359,5,0),"")</f>
        <v/>
      </c>
      <c r="F100" s="79" t="str">
        <f>IFERROR(VLOOKUP($A100,'BASE_Solicitudes-compromisos'!$A$4:$H$359,6,0),"")</f>
        <v/>
      </c>
      <c r="G100" s="79" t="str">
        <f>IFERROR(VLOOKUP($A100,'BASE_Solicitudes-compromisos'!$A$4:$H$359,7,0),"")</f>
        <v/>
      </c>
      <c r="H100" s="79" t="str">
        <f>IFERROR(VLOOKUP($A100,'BASE_Solicitudes-compromisos'!$A$4:$H$359,8,0),"")</f>
        <v/>
      </c>
    </row>
    <row r="101" spans="1:8" x14ac:dyDescent="0.25">
      <c r="A101" s="81">
        <f t="shared" si="1"/>
        <v>96</v>
      </c>
      <c r="B101" s="79" t="str">
        <f>IFERROR(VLOOKUP($A101,'BASE_Solicitudes-compromisos'!$A$4:$H$359,2,0),"")</f>
        <v/>
      </c>
      <c r="C101" s="84" t="str">
        <f>IFERROR(VLOOKUP($A101,'BASE_Solicitudes-compromisos'!$A$4:$H$359,3,0),"")</f>
        <v/>
      </c>
      <c r="D101" s="84" t="str">
        <f>IFERROR(VLOOKUP($A101,'BASE_Solicitudes-compromisos'!$A$4:$H$359,4,0),"")</f>
        <v/>
      </c>
      <c r="E101" s="82" t="str">
        <f>IFERROR(VLOOKUP($A101,'BASE_Solicitudes-compromisos'!$A$4:$H$359,5,0),"")</f>
        <v/>
      </c>
      <c r="F101" s="79" t="str">
        <f>IFERROR(VLOOKUP($A101,'BASE_Solicitudes-compromisos'!$A$4:$H$359,6,0),"")</f>
        <v/>
      </c>
      <c r="G101" s="79" t="str">
        <f>IFERROR(VLOOKUP($A101,'BASE_Solicitudes-compromisos'!$A$4:$H$359,7,0),"")</f>
        <v/>
      </c>
      <c r="H101" s="79" t="str">
        <f>IFERROR(VLOOKUP($A101,'BASE_Solicitudes-compromisos'!$A$4:$H$359,8,0),"")</f>
        <v/>
      </c>
    </row>
    <row r="102" spans="1:8" x14ac:dyDescent="0.25">
      <c r="A102" s="81">
        <f t="shared" si="1"/>
        <v>97</v>
      </c>
      <c r="B102" s="79" t="str">
        <f>IFERROR(VLOOKUP($A102,'BASE_Solicitudes-compromisos'!$A$4:$H$359,2,0),"")</f>
        <v/>
      </c>
      <c r="C102" s="84" t="str">
        <f>IFERROR(VLOOKUP($A102,'BASE_Solicitudes-compromisos'!$A$4:$H$359,3,0),"")</f>
        <v/>
      </c>
      <c r="D102" s="84" t="str">
        <f>IFERROR(VLOOKUP($A102,'BASE_Solicitudes-compromisos'!$A$4:$H$359,4,0),"")</f>
        <v/>
      </c>
      <c r="E102" s="82" t="str">
        <f>IFERROR(VLOOKUP($A102,'BASE_Solicitudes-compromisos'!$A$4:$H$359,5,0),"")</f>
        <v/>
      </c>
      <c r="F102" s="79" t="str">
        <f>IFERROR(VLOOKUP($A102,'BASE_Solicitudes-compromisos'!$A$4:$H$359,6,0),"")</f>
        <v/>
      </c>
      <c r="G102" s="79" t="str">
        <f>IFERROR(VLOOKUP($A102,'BASE_Solicitudes-compromisos'!$A$4:$H$359,7,0),"")</f>
        <v/>
      </c>
      <c r="H102" s="79" t="str">
        <f>IFERROR(VLOOKUP($A102,'BASE_Solicitudes-compromisos'!$A$4:$H$359,8,0),"")</f>
        <v/>
      </c>
    </row>
    <row r="103" spans="1:8" x14ac:dyDescent="0.25">
      <c r="A103" s="81">
        <f t="shared" si="1"/>
        <v>98</v>
      </c>
      <c r="B103" s="79" t="str">
        <f>IFERROR(VLOOKUP($A103,'BASE_Solicitudes-compromisos'!$A$4:$H$359,2,0),"")</f>
        <v/>
      </c>
      <c r="C103" s="84" t="str">
        <f>IFERROR(VLOOKUP($A103,'BASE_Solicitudes-compromisos'!$A$4:$H$359,3,0),"")</f>
        <v/>
      </c>
      <c r="D103" s="84" t="str">
        <f>IFERROR(VLOOKUP($A103,'BASE_Solicitudes-compromisos'!$A$4:$H$359,4,0),"")</f>
        <v/>
      </c>
      <c r="E103" s="82" t="str">
        <f>IFERROR(VLOOKUP($A103,'BASE_Solicitudes-compromisos'!$A$4:$H$359,5,0),"")</f>
        <v/>
      </c>
      <c r="F103" s="79" t="str">
        <f>IFERROR(VLOOKUP($A103,'BASE_Solicitudes-compromisos'!$A$4:$H$359,6,0),"")</f>
        <v/>
      </c>
      <c r="G103" s="79" t="str">
        <f>IFERROR(VLOOKUP($A103,'BASE_Solicitudes-compromisos'!$A$4:$H$359,7,0),"")</f>
        <v/>
      </c>
      <c r="H103" s="79" t="str">
        <f>IFERROR(VLOOKUP($A103,'BASE_Solicitudes-compromisos'!$A$4:$H$359,8,0),"")</f>
        <v/>
      </c>
    </row>
    <row r="104" spans="1:8" x14ac:dyDescent="0.25">
      <c r="A104" s="81">
        <f t="shared" si="1"/>
        <v>99</v>
      </c>
      <c r="B104" s="79" t="str">
        <f>IFERROR(VLOOKUP($A104,'BASE_Solicitudes-compromisos'!$A$4:$H$359,2,0),"")</f>
        <v/>
      </c>
      <c r="C104" s="84" t="str">
        <f>IFERROR(VLOOKUP($A104,'BASE_Solicitudes-compromisos'!$A$4:$H$359,3,0),"")</f>
        <v/>
      </c>
      <c r="D104" s="84" t="str">
        <f>IFERROR(VLOOKUP($A104,'BASE_Solicitudes-compromisos'!$A$4:$H$359,4,0),"")</f>
        <v/>
      </c>
      <c r="E104" s="82" t="str">
        <f>IFERROR(VLOOKUP($A104,'BASE_Solicitudes-compromisos'!$A$4:$H$359,5,0),"")</f>
        <v/>
      </c>
      <c r="F104" s="79" t="str">
        <f>IFERROR(VLOOKUP($A104,'BASE_Solicitudes-compromisos'!$A$4:$H$359,6,0),"")</f>
        <v/>
      </c>
      <c r="G104" s="79" t="str">
        <f>IFERROR(VLOOKUP($A104,'BASE_Solicitudes-compromisos'!$A$4:$H$359,7,0),"")</f>
        <v/>
      </c>
      <c r="H104" s="79" t="str">
        <f>IFERROR(VLOOKUP($A104,'BASE_Solicitudes-compromisos'!$A$4:$H$359,8,0),"")</f>
        <v/>
      </c>
    </row>
    <row r="105" spans="1:8" x14ac:dyDescent="0.25">
      <c r="A105" s="81">
        <f t="shared" si="1"/>
        <v>100</v>
      </c>
      <c r="B105" s="79" t="str">
        <f>IFERROR(VLOOKUP($A105,'BASE_Solicitudes-compromisos'!$A$4:$H$359,2,0),"")</f>
        <v/>
      </c>
      <c r="C105" s="84" t="str">
        <f>IFERROR(VLOOKUP($A105,'BASE_Solicitudes-compromisos'!$A$4:$H$359,3,0),"")</f>
        <v/>
      </c>
      <c r="D105" s="84" t="str">
        <f>IFERROR(VLOOKUP($A105,'BASE_Solicitudes-compromisos'!$A$4:$H$359,4,0),"")</f>
        <v/>
      </c>
      <c r="E105" s="82" t="str">
        <f>IFERROR(VLOOKUP($A105,'BASE_Solicitudes-compromisos'!$A$4:$H$359,5,0),"")</f>
        <v/>
      </c>
      <c r="F105" s="79" t="str">
        <f>IFERROR(VLOOKUP($A105,'BASE_Solicitudes-compromisos'!$A$4:$H$359,6,0),"")</f>
        <v/>
      </c>
      <c r="G105" s="79" t="str">
        <f>IFERROR(VLOOKUP($A105,'BASE_Solicitudes-compromisos'!$A$4:$H$359,7,0),"")</f>
        <v/>
      </c>
      <c r="H105" s="79" t="str">
        <f>IFERROR(VLOOKUP($A105,'BASE_Solicitudes-compromisos'!$A$4:$H$359,8,0),"")</f>
        <v/>
      </c>
    </row>
    <row r="106" spans="1:8" x14ac:dyDescent="0.25">
      <c r="A106" s="81">
        <f t="shared" si="1"/>
        <v>101</v>
      </c>
      <c r="B106" s="79" t="str">
        <f>IFERROR(VLOOKUP($A106,'BASE_Solicitudes-compromisos'!$A$4:$H$359,2,0),"")</f>
        <v/>
      </c>
      <c r="C106" s="84" t="str">
        <f>IFERROR(VLOOKUP($A106,'BASE_Solicitudes-compromisos'!$A$4:$H$359,3,0),"")</f>
        <v/>
      </c>
      <c r="D106" s="84" t="str">
        <f>IFERROR(VLOOKUP($A106,'BASE_Solicitudes-compromisos'!$A$4:$H$359,4,0),"")</f>
        <v/>
      </c>
      <c r="E106" s="82" t="str">
        <f>IFERROR(VLOOKUP($A106,'BASE_Solicitudes-compromisos'!$A$4:$H$359,5,0),"")</f>
        <v/>
      </c>
      <c r="F106" s="79" t="str">
        <f>IFERROR(VLOOKUP($A106,'BASE_Solicitudes-compromisos'!$A$4:$H$359,6,0),"")</f>
        <v/>
      </c>
      <c r="G106" s="79" t="str">
        <f>IFERROR(VLOOKUP($A106,'BASE_Solicitudes-compromisos'!$A$4:$H$359,7,0),"")</f>
        <v/>
      </c>
      <c r="H106" s="79" t="str">
        <f>IFERROR(VLOOKUP($A106,'BASE_Solicitudes-compromisos'!$A$4:$H$359,8,0),"")</f>
        <v/>
      </c>
    </row>
    <row r="107" spans="1:8" x14ac:dyDescent="0.25">
      <c r="A107" s="81">
        <f t="shared" si="1"/>
        <v>102</v>
      </c>
      <c r="B107" s="79" t="str">
        <f>IFERROR(VLOOKUP($A107,'BASE_Solicitudes-compromisos'!$A$4:$H$359,2,0),"")</f>
        <v/>
      </c>
      <c r="C107" s="84" t="str">
        <f>IFERROR(VLOOKUP($A107,'BASE_Solicitudes-compromisos'!$A$4:$H$359,3,0),"")</f>
        <v/>
      </c>
      <c r="D107" s="84" t="str">
        <f>IFERROR(VLOOKUP($A107,'BASE_Solicitudes-compromisos'!$A$4:$H$359,4,0),"")</f>
        <v/>
      </c>
      <c r="E107" s="82" t="str">
        <f>IFERROR(VLOOKUP($A107,'BASE_Solicitudes-compromisos'!$A$4:$H$359,5,0),"")</f>
        <v/>
      </c>
      <c r="F107" s="79" t="str">
        <f>IFERROR(VLOOKUP($A107,'BASE_Solicitudes-compromisos'!$A$4:$H$359,6,0),"")</f>
        <v/>
      </c>
      <c r="G107" s="79" t="str">
        <f>IFERROR(VLOOKUP($A107,'BASE_Solicitudes-compromisos'!$A$4:$H$359,7,0),"")</f>
        <v/>
      </c>
      <c r="H107" s="79" t="str">
        <f>IFERROR(VLOOKUP($A107,'BASE_Solicitudes-compromisos'!$A$4:$H$359,8,0),"")</f>
        <v/>
      </c>
    </row>
    <row r="108" spans="1:8" x14ac:dyDescent="0.25">
      <c r="A108" s="81">
        <f t="shared" si="1"/>
        <v>103</v>
      </c>
      <c r="B108" s="79" t="str">
        <f>IFERROR(VLOOKUP($A108,'BASE_Solicitudes-compromisos'!$A$4:$H$359,2,0),"")</f>
        <v/>
      </c>
      <c r="C108" s="84" t="str">
        <f>IFERROR(VLOOKUP($A108,'BASE_Solicitudes-compromisos'!$A$4:$H$359,3,0),"")</f>
        <v/>
      </c>
      <c r="D108" s="84" t="str">
        <f>IFERROR(VLOOKUP($A108,'BASE_Solicitudes-compromisos'!$A$4:$H$359,4,0),"")</f>
        <v/>
      </c>
      <c r="E108" s="82" t="str">
        <f>IFERROR(VLOOKUP($A108,'BASE_Solicitudes-compromisos'!$A$4:$H$359,5,0),"")</f>
        <v/>
      </c>
      <c r="F108" s="79" t="str">
        <f>IFERROR(VLOOKUP($A108,'BASE_Solicitudes-compromisos'!$A$4:$H$359,6,0),"")</f>
        <v/>
      </c>
      <c r="G108" s="79" t="str">
        <f>IFERROR(VLOOKUP($A108,'BASE_Solicitudes-compromisos'!$A$4:$H$359,7,0),"")</f>
        <v/>
      </c>
      <c r="H108" s="79" t="str">
        <f>IFERROR(VLOOKUP($A108,'BASE_Solicitudes-compromisos'!$A$4:$H$359,8,0),"")</f>
        <v/>
      </c>
    </row>
    <row r="109" spans="1:8" x14ac:dyDescent="0.25">
      <c r="A109" s="81">
        <f t="shared" si="1"/>
        <v>104</v>
      </c>
      <c r="B109" s="79" t="str">
        <f>IFERROR(VLOOKUP($A109,'BASE_Solicitudes-compromisos'!$A$4:$H$359,2,0),"")</f>
        <v/>
      </c>
      <c r="C109" s="84" t="str">
        <f>IFERROR(VLOOKUP($A109,'BASE_Solicitudes-compromisos'!$A$4:$H$359,3,0),"")</f>
        <v/>
      </c>
      <c r="D109" s="84" t="str">
        <f>IFERROR(VLOOKUP($A109,'BASE_Solicitudes-compromisos'!$A$4:$H$359,4,0),"")</f>
        <v/>
      </c>
      <c r="E109" s="82" t="str">
        <f>IFERROR(VLOOKUP($A109,'BASE_Solicitudes-compromisos'!$A$4:$H$359,5,0),"")</f>
        <v/>
      </c>
      <c r="F109" s="79" t="str">
        <f>IFERROR(VLOOKUP($A109,'BASE_Solicitudes-compromisos'!$A$4:$H$359,6,0),"")</f>
        <v/>
      </c>
      <c r="G109" s="79" t="str">
        <f>IFERROR(VLOOKUP($A109,'BASE_Solicitudes-compromisos'!$A$4:$H$359,7,0),"")</f>
        <v/>
      </c>
      <c r="H109" s="79" t="str">
        <f>IFERROR(VLOOKUP($A109,'BASE_Solicitudes-compromisos'!$A$4:$H$359,8,0),"")</f>
        <v/>
      </c>
    </row>
    <row r="110" spans="1:8" x14ac:dyDescent="0.25">
      <c r="A110" s="81">
        <f t="shared" si="1"/>
        <v>105</v>
      </c>
      <c r="B110" s="79" t="str">
        <f>IFERROR(VLOOKUP($A110,'BASE_Solicitudes-compromisos'!$A$4:$H$359,2,0),"")</f>
        <v/>
      </c>
      <c r="C110" s="84" t="str">
        <f>IFERROR(VLOOKUP($A110,'BASE_Solicitudes-compromisos'!$A$4:$H$359,3,0),"")</f>
        <v/>
      </c>
      <c r="D110" s="84" t="str">
        <f>IFERROR(VLOOKUP($A110,'BASE_Solicitudes-compromisos'!$A$4:$H$359,4,0),"")</f>
        <v/>
      </c>
      <c r="E110" s="82" t="str">
        <f>IFERROR(VLOOKUP($A110,'BASE_Solicitudes-compromisos'!$A$4:$H$359,5,0),"")</f>
        <v/>
      </c>
      <c r="F110" s="79" t="str">
        <f>IFERROR(VLOOKUP($A110,'BASE_Solicitudes-compromisos'!$A$4:$H$359,6,0),"")</f>
        <v/>
      </c>
      <c r="G110" s="79" t="str">
        <f>IFERROR(VLOOKUP($A110,'BASE_Solicitudes-compromisos'!$A$4:$H$359,7,0),"")</f>
        <v/>
      </c>
      <c r="H110" s="79" t="str">
        <f>IFERROR(VLOOKUP($A110,'BASE_Solicitudes-compromisos'!$A$4:$H$359,8,0),"")</f>
        <v/>
      </c>
    </row>
    <row r="111" spans="1:8" x14ac:dyDescent="0.25">
      <c r="A111" s="81">
        <f t="shared" si="1"/>
        <v>106</v>
      </c>
      <c r="B111" s="79" t="str">
        <f>IFERROR(VLOOKUP($A111,'BASE_Solicitudes-compromisos'!$A$4:$H$359,2,0),"")</f>
        <v/>
      </c>
      <c r="C111" s="84" t="str">
        <f>IFERROR(VLOOKUP($A111,'BASE_Solicitudes-compromisos'!$A$4:$H$359,3,0),"")</f>
        <v/>
      </c>
      <c r="D111" s="84" t="str">
        <f>IFERROR(VLOOKUP($A111,'BASE_Solicitudes-compromisos'!$A$4:$H$359,4,0),"")</f>
        <v/>
      </c>
      <c r="E111" s="82" t="str">
        <f>IFERROR(VLOOKUP($A111,'BASE_Solicitudes-compromisos'!$A$4:$H$359,5,0),"")</f>
        <v/>
      </c>
      <c r="F111" s="79" t="str">
        <f>IFERROR(VLOOKUP($A111,'BASE_Solicitudes-compromisos'!$A$4:$H$359,6,0),"")</f>
        <v/>
      </c>
      <c r="G111" s="79" t="str">
        <f>IFERROR(VLOOKUP($A111,'BASE_Solicitudes-compromisos'!$A$4:$H$359,7,0),"")</f>
        <v/>
      </c>
      <c r="H111" s="79" t="str">
        <f>IFERROR(VLOOKUP($A111,'BASE_Solicitudes-compromisos'!$A$4:$H$359,8,0),"")</f>
        <v/>
      </c>
    </row>
    <row r="112" spans="1:8" x14ac:dyDescent="0.25">
      <c r="A112" s="81">
        <f t="shared" si="1"/>
        <v>107</v>
      </c>
      <c r="B112" s="79" t="str">
        <f>IFERROR(VLOOKUP($A112,'BASE_Solicitudes-compromisos'!$A$4:$H$359,2,0),"")</f>
        <v/>
      </c>
      <c r="C112" s="84" t="str">
        <f>IFERROR(VLOOKUP($A112,'BASE_Solicitudes-compromisos'!$A$4:$H$359,3,0),"")</f>
        <v/>
      </c>
      <c r="D112" s="84" t="str">
        <f>IFERROR(VLOOKUP($A112,'BASE_Solicitudes-compromisos'!$A$4:$H$359,4,0),"")</f>
        <v/>
      </c>
      <c r="E112" s="82" t="str">
        <f>IFERROR(VLOOKUP($A112,'BASE_Solicitudes-compromisos'!$A$4:$H$359,5,0),"")</f>
        <v/>
      </c>
      <c r="F112" s="79" t="str">
        <f>IFERROR(VLOOKUP($A112,'BASE_Solicitudes-compromisos'!$A$4:$H$359,6,0),"")</f>
        <v/>
      </c>
      <c r="G112" s="79" t="str">
        <f>IFERROR(VLOOKUP($A112,'BASE_Solicitudes-compromisos'!$A$4:$H$359,7,0),"")</f>
        <v/>
      </c>
      <c r="H112" s="79" t="str">
        <f>IFERROR(VLOOKUP($A112,'BASE_Solicitudes-compromisos'!$A$4:$H$359,8,0),"")</f>
        <v/>
      </c>
    </row>
    <row r="113" spans="1:8" x14ac:dyDescent="0.25">
      <c r="A113" s="81">
        <f t="shared" si="1"/>
        <v>108</v>
      </c>
      <c r="B113" s="79" t="str">
        <f>IFERROR(VLOOKUP($A113,'BASE_Solicitudes-compromisos'!$A$4:$H$359,2,0),"")</f>
        <v/>
      </c>
      <c r="C113" s="84" t="str">
        <f>IFERROR(VLOOKUP($A113,'BASE_Solicitudes-compromisos'!$A$4:$H$359,3,0),"")</f>
        <v/>
      </c>
      <c r="D113" s="84" t="str">
        <f>IFERROR(VLOOKUP($A113,'BASE_Solicitudes-compromisos'!$A$4:$H$359,4,0),"")</f>
        <v/>
      </c>
      <c r="E113" s="82" t="str">
        <f>IFERROR(VLOOKUP($A113,'BASE_Solicitudes-compromisos'!$A$4:$H$359,5,0),"")</f>
        <v/>
      </c>
      <c r="F113" s="79" t="str">
        <f>IFERROR(VLOOKUP($A113,'BASE_Solicitudes-compromisos'!$A$4:$H$359,6,0),"")</f>
        <v/>
      </c>
      <c r="G113" s="79" t="str">
        <f>IFERROR(VLOOKUP($A113,'BASE_Solicitudes-compromisos'!$A$4:$H$359,7,0),"")</f>
        <v/>
      </c>
      <c r="H113" s="79" t="str">
        <f>IFERROR(VLOOKUP($A113,'BASE_Solicitudes-compromisos'!$A$4:$H$359,8,0),"")</f>
        <v/>
      </c>
    </row>
    <row r="114" spans="1:8" x14ac:dyDescent="0.25">
      <c r="A114" s="81">
        <f t="shared" si="1"/>
        <v>109</v>
      </c>
      <c r="B114" s="79" t="str">
        <f>IFERROR(VLOOKUP($A114,'BASE_Solicitudes-compromisos'!$A$4:$H$359,2,0),"")</f>
        <v/>
      </c>
      <c r="C114" s="84" t="str">
        <f>IFERROR(VLOOKUP($A114,'BASE_Solicitudes-compromisos'!$A$4:$H$359,3,0),"")</f>
        <v/>
      </c>
      <c r="D114" s="84" t="str">
        <f>IFERROR(VLOOKUP($A114,'BASE_Solicitudes-compromisos'!$A$4:$H$359,4,0),"")</f>
        <v/>
      </c>
      <c r="E114" s="82" t="str">
        <f>IFERROR(VLOOKUP($A114,'BASE_Solicitudes-compromisos'!$A$4:$H$359,5,0),"")</f>
        <v/>
      </c>
      <c r="F114" s="79" t="str">
        <f>IFERROR(VLOOKUP($A114,'BASE_Solicitudes-compromisos'!$A$4:$H$359,6,0),"")</f>
        <v/>
      </c>
      <c r="G114" s="79" t="str">
        <f>IFERROR(VLOOKUP($A114,'BASE_Solicitudes-compromisos'!$A$4:$H$359,7,0),"")</f>
        <v/>
      </c>
      <c r="H114" s="79" t="str">
        <f>IFERROR(VLOOKUP($A114,'BASE_Solicitudes-compromisos'!$A$4:$H$359,8,0),"")</f>
        <v/>
      </c>
    </row>
    <row r="115" spans="1:8" x14ac:dyDescent="0.25">
      <c r="A115" s="81">
        <f t="shared" si="1"/>
        <v>110</v>
      </c>
      <c r="B115" s="79" t="str">
        <f>IFERROR(VLOOKUP($A115,'BASE_Solicitudes-compromisos'!$A$4:$H$359,2,0),"")</f>
        <v/>
      </c>
      <c r="C115" s="84" t="str">
        <f>IFERROR(VLOOKUP($A115,'BASE_Solicitudes-compromisos'!$A$4:$H$359,3,0),"")</f>
        <v/>
      </c>
      <c r="D115" s="84" t="str">
        <f>IFERROR(VLOOKUP($A115,'BASE_Solicitudes-compromisos'!$A$4:$H$359,4,0),"")</f>
        <v/>
      </c>
      <c r="E115" s="82" t="str">
        <f>IFERROR(VLOOKUP($A115,'BASE_Solicitudes-compromisos'!$A$4:$H$359,5,0),"")</f>
        <v/>
      </c>
      <c r="F115" s="79" t="str">
        <f>IFERROR(VLOOKUP($A115,'BASE_Solicitudes-compromisos'!$A$4:$H$359,6,0),"")</f>
        <v/>
      </c>
      <c r="G115" s="79" t="str">
        <f>IFERROR(VLOOKUP($A115,'BASE_Solicitudes-compromisos'!$A$4:$H$359,7,0),"")</f>
        <v/>
      </c>
      <c r="H115" s="79" t="str">
        <f>IFERROR(VLOOKUP($A115,'BASE_Solicitudes-compromisos'!$A$4:$H$359,8,0),"")</f>
        <v/>
      </c>
    </row>
    <row r="116" spans="1:8" x14ac:dyDescent="0.25">
      <c r="A116" s="81">
        <f t="shared" si="1"/>
        <v>111</v>
      </c>
      <c r="B116" s="79" t="str">
        <f>IFERROR(VLOOKUP($A116,'BASE_Solicitudes-compromisos'!$A$4:$H$359,2,0),"")</f>
        <v/>
      </c>
      <c r="C116" s="84" t="str">
        <f>IFERROR(VLOOKUP($A116,'BASE_Solicitudes-compromisos'!$A$4:$H$359,3,0),"")</f>
        <v/>
      </c>
      <c r="D116" s="84" t="str">
        <f>IFERROR(VLOOKUP($A116,'BASE_Solicitudes-compromisos'!$A$4:$H$359,4,0),"")</f>
        <v/>
      </c>
      <c r="E116" s="82" t="str">
        <f>IFERROR(VLOOKUP($A116,'BASE_Solicitudes-compromisos'!$A$4:$H$359,5,0),"")</f>
        <v/>
      </c>
      <c r="F116" s="79" t="str">
        <f>IFERROR(VLOOKUP($A116,'BASE_Solicitudes-compromisos'!$A$4:$H$359,6,0),"")</f>
        <v/>
      </c>
      <c r="G116" s="79" t="str">
        <f>IFERROR(VLOOKUP($A116,'BASE_Solicitudes-compromisos'!$A$4:$H$359,7,0),"")</f>
        <v/>
      </c>
      <c r="H116" s="79" t="str">
        <f>IFERROR(VLOOKUP($A116,'BASE_Solicitudes-compromisos'!$A$4:$H$359,8,0),"")</f>
        <v/>
      </c>
    </row>
    <row r="117" spans="1:8" x14ac:dyDescent="0.25">
      <c r="A117" s="81">
        <f t="shared" si="1"/>
        <v>112</v>
      </c>
      <c r="B117" s="79" t="str">
        <f>IFERROR(VLOOKUP($A117,'BASE_Solicitudes-compromisos'!$A$4:$H$359,2,0),"")</f>
        <v/>
      </c>
      <c r="C117" s="84" t="str">
        <f>IFERROR(VLOOKUP($A117,'BASE_Solicitudes-compromisos'!$A$4:$H$359,3,0),"")</f>
        <v/>
      </c>
      <c r="D117" s="84" t="str">
        <f>IFERROR(VLOOKUP($A117,'BASE_Solicitudes-compromisos'!$A$4:$H$359,4,0),"")</f>
        <v/>
      </c>
      <c r="E117" s="82" t="str">
        <f>IFERROR(VLOOKUP($A117,'BASE_Solicitudes-compromisos'!$A$4:$H$359,5,0),"")</f>
        <v/>
      </c>
      <c r="F117" s="79" t="str">
        <f>IFERROR(VLOOKUP($A117,'BASE_Solicitudes-compromisos'!$A$4:$H$359,6,0),"")</f>
        <v/>
      </c>
      <c r="G117" s="79" t="str">
        <f>IFERROR(VLOOKUP($A117,'BASE_Solicitudes-compromisos'!$A$4:$H$359,7,0),"")</f>
        <v/>
      </c>
      <c r="H117" s="79" t="str">
        <f>IFERROR(VLOOKUP($A117,'BASE_Solicitudes-compromisos'!$A$4:$H$359,8,0),"")</f>
        <v/>
      </c>
    </row>
    <row r="118" spans="1:8" x14ac:dyDescent="0.25">
      <c r="A118" s="81">
        <f t="shared" si="1"/>
        <v>113</v>
      </c>
      <c r="B118" s="79" t="str">
        <f>IFERROR(VLOOKUP($A118,'BASE_Solicitudes-compromisos'!$A$4:$H$359,2,0),"")</f>
        <v/>
      </c>
      <c r="C118" s="84" t="str">
        <f>IFERROR(VLOOKUP($A118,'BASE_Solicitudes-compromisos'!$A$4:$H$359,3,0),"")</f>
        <v/>
      </c>
      <c r="D118" s="84" t="str">
        <f>IFERROR(VLOOKUP($A118,'BASE_Solicitudes-compromisos'!$A$4:$H$359,4,0),"")</f>
        <v/>
      </c>
      <c r="E118" s="82" t="str">
        <f>IFERROR(VLOOKUP($A118,'BASE_Solicitudes-compromisos'!$A$4:$H$359,5,0),"")</f>
        <v/>
      </c>
      <c r="F118" s="79" t="str">
        <f>IFERROR(VLOOKUP($A118,'BASE_Solicitudes-compromisos'!$A$4:$H$359,6,0),"")</f>
        <v/>
      </c>
      <c r="G118" s="79" t="str">
        <f>IFERROR(VLOOKUP($A118,'BASE_Solicitudes-compromisos'!$A$4:$H$359,7,0),"")</f>
        <v/>
      </c>
      <c r="H118" s="79" t="str">
        <f>IFERROR(VLOOKUP($A118,'BASE_Solicitudes-compromisos'!$A$4:$H$359,8,0),"")</f>
        <v/>
      </c>
    </row>
    <row r="119" spans="1:8" x14ac:dyDescent="0.25">
      <c r="A119" s="81">
        <f t="shared" si="1"/>
        <v>114</v>
      </c>
      <c r="B119" s="79" t="str">
        <f>IFERROR(VLOOKUP($A119,'BASE_Solicitudes-compromisos'!$A$4:$H$359,2,0),"")</f>
        <v/>
      </c>
      <c r="C119" s="84" t="str">
        <f>IFERROR(VLOOKUP($A119,'BASE_Solicitudes-compromisos'!$A$4:$H$359,3,0),"")</f>
        <v/>
      </c>
      <c r="D119" s="84" t="str">
        <f>IFERROR(VLOOKUP($A119,'BASE_Solicitudes-compromisos'!$A$4:$H$359,4,0),"")</f>
        <v/>
      </c>
      <c r="E119" s="82" t="str">
        <f>IFERROR(VLOOKUP($A119,'BASE_Solicitudes-compromisos'!$A$4:$H$359,5,0),"")</f>
        <v/>
      </c>
      <c r="F119" s="79" t="str">
        <f>IFERROR(VLOOKUP($A119,'BASE_Solicitudes-compromisos'!$A$4:$H$359,6,0),"")</f>
        <v/>
      </c>
      <c r="G119" s="79" t="str">
        <f>IFERROR(VLOOKUP($A119,'BASE_Solicitudes-compromisos'!$A$4:$H$359,7,0),"")</f>
        <v/>
      </c>
      <c r="H119" s="79" t="str">
        <f>IFERROR(VLOOKUP($A119,'BASE_Solicitudes-compromisos'!$A$4:$H$359,8,0),"")</f>
        <v/>
      </c>
    </row>
    <row r="120" spans="1:8" x14ac:dyDescent="0.25">
      <c r="A120" s="81">
        <f t="shared" si="1"/>
        <v>115</v>
      </c>
      <c r="B120" s="79" t="str">
        <f>IFERROR(VLOOKUP($A120,'BASE_Solicitudes-compromisos'!$A$4:$H$359,2,0),"")</f>
        <v/>
      </c>
      <c r="C120" s="84" t="str">
        <f>IFERROR(VLOOKUP($A120,'BASE_Solicitudes-compromisos'!$A$4:$H$359,3,0),"")</f>
        <v/>
      </c>
      <c r="D120" s="84" t="str">
        <f>IFERROR(VLOOKUP($A120,'BASE_Solicitudes-compromisos'!$A$4:$H$359,4,0),"")</f>
        <v/>
      </c>
      <c r="E120" s="82" t="str">
        <f>IFERROR(VLOOKUP($A120,'BASE_Solicitudes-compromisos'!$A$4:$H$359,5,0),"")</f>
        <v/>
      </c>
      <c r="F120" s="79" t="str">
        <f>IFERROR(VLOOKUP($A120,'BASE_Solicitudes-compromisos'!$A$4:$H$359,6,0),"")</f>
        <v/>
      </c>
      <c r="G120" s="79" t="str">
        <f>IFERROR(VLOOKUP($A120,'BASE_Solicitudes-compromisos'!$A$4:$H$359,7,0),"")</f>
        <v/>
      </c>
      <c r="H120" s="79" t="str">
        <f>IFERROR(VLOOKUP($A120,'BASE_Solicitudes-compromisos'!$A$4:$H$359,8,0),"")</f>
        <v/>
      </c>
    </row>
    <row r="121" spans="1:8" x14ac:dyDescent="0.25">
      <c r="A121" s="81">
        <f t="shared" si="1"/>
        <v>116</v>
      </c>
      <c r="B121" s="79" t="str">
        <f>IFERROR(VLOOKUP($A121,'BASE_Solicitudes-compromisos'!$A$4:$H$359,2,0),"")</f>
        <v/>
      </c>
      <c r="C121" s="84" t="str">
        <f>IFERROR(VLOOKUP($A121,'BASE_Solicitudes-compromisos'!$A$4:$H$359,3,0),"")</f>
        <v/>
      </c>
      <c r="D121" s="84" t="str">
        <f>IFERROR(VLOOKUP($A121,'BASE_Solicitudes-compromisos'!$A$4:$H$359,4,0),"")</f>
        <v/>
      </c>
      <c r="E121" s="82" t="str">
        <f>IFERROR(VLOOKUP($A121,'BASE_Solicitudes-compromisos'!$A$4:$H$359,5,0),"")</f>
        <v/>
      </c>
      <c r="F121" s="79" t="str">
        <f>IFERROR(VLOOKUP($A121,'BASE_Solicitudes-compromisos'!$A$4:$H$359,6,0),"")</f>
        <v/>
      </c>
      <c r="G121" s="79" t="str">
        <f>IFERROR(VLOOKUP($A121,'BASE_Solicitudes-compromisos'!$A$4:$H$359,7,0),"")</f>
        <v/>
      </c>
      <c r="H121" s="79" t="str">
        <f>IFERROR(VLOOKUP($A121,'BASE_Solicitudes-compromisos'!$A$4:$H$359,8,0),"")</f>
        <v/>
      </c>
    </row>
    <row r="122" spans="1:8" x14ac:dyDescent="0.25">
      <c r="A122" s="81">
        <f t="shared" si="1"/>
        <v>117</v>
      </c>
      <c r="B122" s="79" t="str">
        <f>IFERROR(VLOOKUP($A122,'BASE_Solicitudes-compromisos'!$A$4:$H$359,2,0),"")</f>
        <v/>
      </c>
      <c r="C122" s="84" t="str">
        <f>IFERROR(VLOOKUP($A122,'BASE_Solicitudes-compromisos'!$A$4:$H$359,3,0),"")</f>
        <v/>
      </c>
      <c r="D122" s="84" t="str">
        <f>IFERROR(VLOOKUP($A122,'BASE_Solicitudes-compromisos'!$A$4:$H$359,4,0),"")</f>
        <v/>
      </c>
      <c r="E122" s="82" t="str">
        <f>IFERROR(VLOOKUP($A122,'BASE_Solicitudes-compromisos'!$A$4:$H$359,5,0),"")</f>
        <v/>
      </c>
      <c r="F122" s="79" t="str">
        <f>IFERROR(VLOOKUP($A122,'BASE_Solicitudes-compromisos'!$A$4:$H$359,6,0),"")</f>
        <v/>
      </c>
      <c r="G122" s="79" t="str">
        <f>IFERROR(VLOOKUP($A122,'BASE_Solicitudes-compromisos'!$A$4:$H$359,7,0),"")</f>
        <v/>
      </c>
      <c r="H122" s="79" t="str">
        <f>IFERROR(VLOOKUP($A122,'BASE_Solicitudes-compromisos'!$A$4:$H$359,8,0),"")</f>
        <v/>
      </c>
    </row>
    <row r="123" spans="1:8" x14ac:dyDescent="0.25">
      <c r="A123" s="81">
        <f t="shared" si="1"/>
        <v>118</v>
      </c>
      <c r="B123" s="79" t="str">
        <f>IFERROR(VLOOKUP($A123,'BASE_Solicitudes-compromisos'!$A$4:$H$359,2,0),"")</f>
        <v/>
      </c>
      <c r="C123" s="84" t="str">
        <f>IFERROR(VLOOKUP($A123,'BASE_Solicitudes-compromisos'!$A$4:$H$359,3,0),"")</f>
        <v/>
      </c>
      <c r="D123" s="84" t="str">
        <f>IFERROR(VLOOKUP($A123,'BASE_Solicitudes-compromisos'!$A$4:$H$359,4,0),"")</f>
        <v/>
      </c>
      <c r="E123" s="82" t="str">
        <f>IFERROR(VLOOKUP($A123,'BASE_Solicitudes-compromisos'!$A$4:$H$359,5,0),"")</f>
        <v/>
      </c>
      <c r="F123" s="79" t="str">
        <f>IFERROR(VLOOKUP($A123,'BASE_Solicitudes-compromisos'!$A$4:$H$359,6,0),"")</f>
        <v/>
      </c>
      <c r="G123" s="79" t="str">
        <f>IFERROR(VLOOKUP($A123,'BASE_Solicitudes-compromisos'!$A$4:$H$359,7,0),"")</f>
        <v/>
      </c>
      <c r="H123" s="79" t="str">
        <f>IFERROR(VLOOKUP($A123,'BASE_Solicitudes-compromisos'!$A$4:$H$359,8,0),"")</f>
        <v/>
      </c>
    </row>
    <row r="124" spans="1:8" x14ac:dyDescent="0.25">
      <c r="A124" s="81">
        <f t="shared" si="1"/>
        <v>119</v>
      </c>
      <c r="B124" s="79" t="str">
        <f>IFERROR(VLOOKUP($A124,'BASE_Solicitudes-compromisos'!$A$4:$H$359,2,0),"")</f>
        <v/>
      </c>
      <c r="C124" s="84" t="str">
        <f>IFERROR(VLOOKUP($A124,'BASE_Solicitudes-compromisos'!$A$4:$H$359,3,0),"")</f>
        <v/>
      </c>
      <c r="D124" s="84" t="str">
        <f>IFERROR(VLOOKUP($A124,'BASE_Solicitudes-compromisos'!$A$4:$H$359,4,0),"")</f>
        <v/>
      </c>
      <c r="E124" s="82" t="str">
        <f>IFERROR(VLOOKUP($A124,'BASE_Solicitudes-compromisos'!$A$4:$H$359,5,0),"")</f>
        <v/>
      </c>
      <c r="F124" s="79" t="str">
        <f>IFERROR(VLOOKUP($A124,'BASE_Solicitudes-compromisos'!$A$4:$H$359,6,0),"")</f>
        <v/>
      </c>
      <c r="G124" s="79" t="str">
        <f>IFERROR(VLOOKUP($A124,'BASE_Solicitudes-compromisos'!$A$4:$H$359,7,0),"")</f>
        <v/>
      </c>
      <c r="H124" s="79" t="str">
        <f>IFERROR(VLOOKUP($A124,'BASE_Solicitudes-compromisos'!$A$4:$H$359,8,0),"")</f>
        <v/>
      </c>
    </row>
    <row r="125" spans="1:8" x14ac:dyDescent="0.25">
      <c r="A125" s="81">
        <f t="shared" si="1"/>
        <v>120</v>
      </c>
      <c r="B125" s="79" t="str">
        <f>IFERROR(VLOOKUP($A125,'BASE_Solicitudes-compromisos'!$A$4:$H$359,2,0),"")</f>
        <v/>
      </c>
      <c r="C125" s="84" t="str">
        <f>IFERROR(VLOOKUP($A125,'BASE_Solicitudes-compromisos'!$A$4:$H$359,3,0),"")</f>
        <v/>
      </c>
      <c r="D125" s="84" t="str">
        <f>IFERROR(VLOOKUP($A125,'BASE_Solicitudes-compromisos'!$A$4:$H$359,4,0),"")</f>
        <v/>
      </c>
      <c r="E125" s="82" t="str">
        <f>IFERROR(VLOOKUP($A125,'BASE_Solicitudes-compromisos'!$A$4:$H$359,5,0),"")</f>
        <v/>
      </c>
      <c r="F125" s="79" t="str">
        <f>IFERROR(VLOOKUP($A125,'BASE_Solicitudes-compromisos'!$A$4:$H$359,6,0),"")</f>
        <v/>
      </c>
      <c r="G125" s="79" t="str">
        <f>IFERROR(VLOOKUP($A125,'BASE_Solicitudes-compromisos'!$A$4:$H$359,7,0),"")</f>
        <v/>
      </c>
      <c r="H125" s="79" t="str">
        <f>IFERROR(VLOOKUP($A125,'BASE_Solicitudes-compromisos'!$A$4:$H$359,8,0),"")</f>
        <v/>
      </c>
    </row>
    <row r="126" spans="1:8" x14ac:dyDescent="0.25">
      <c r="A126" s="81">
        <f t="shared" si="1"/>
        <v>121</v>
      </c>
      <c r="B126" s="79" t="str">
        <f>IFERROR(VLOOKUP($A126,'BASE_Solicitudes-compromisos'!$A$4:$H$359,2,0),"")</f>
        <v/>
      </c>
      <c r="C126" s="84" t="str">
        <f>IFERROR(VLOOKUP($A126,'BASE_Solicitudes-compromisos'!$A$4:$H$359,3,0),"")</f>
        <v/>
      </c>
      <c r="D126" s="84" t="str">
        <f>IFERROR(VLOOKUP($A126,'BASE_Solicitudes-compromisos'!$A$4:$H$359,4,0),"")</f>
        <v/>
      </c>
      <c r="E126" s="82" t="str">
        <f>IFERROR(VLOOKUP($A126,'BASE_Solicitudes-compromisos'!$A$4:$H$359,5,0),"")</f>
        <v/>
      </c>
      <c r="F126" s="79" t="str">
        <f>IFERROR(VLOOKUP($A126,'BASE_Solicitudes-compromisos'!$A$4:$H$359,6,0),"")</f>
        <v/>
      </c>
      <c r="G126" s="79" t="str">
        <f>IFERROR(VLOOKUP($A126,'BASE_Solicitudes-compromisos'!$A$4:$H$359,7,0),"")</f>
        <v/>
      </c>
      <c r="H126" s="79" t="str">
        <f>IFERROR(VLOOKUP($A126,'BASE_Solicitudes-compromisos'!$A$4:$H$359,8,0),"")</f>
        <v/>
      </c>
    </row>
    <row r="127" spans="1:8" x14ac:dyDescent="0.25">
      <c r="A127" s="81">
        <f t="shared" si="1"/>
        <v>122</v>
      </c>
      <c r="B127" s="79" t="str">
        <f>IFERROR(VLOOKUP($A127,'BASE_Solicitudes-compromisos'!$A$4:$H$359,2,0),"")</f>
        <v/>
      </c>
      <c r="C127" s="84" t="str">
        <f>IFERROR(VLOOKUP($A127,'BASE_Solicitudes-compromisos'!$A$4:$H$359,3,0),"")</f>
        <v/>
      </c>
      <c r="D127" s="84" t="str">
        <f>IFERROR(VLOOKUP($A127,'BASE_Solicitudes-compromisos'!$A$4:$H$359,4,0),"")</f>
        <v/>
      </c>
      <c r="E127" s="82" t="str">
        <f>IFERROR(VLOOKUP($A127,'BASE_Solicitudes-compromisos'!$A$4:$H$359,5,0),"")</f>
        <v/>
      </c>
      <c r="F127" s="79" t="str">
        <f>IFERROR(VLOOKUP($A127,'BASE_Solicitudes-compromisos'!$A$4:$H$359,6,0),"")</f>
        <v/>
      </c>
      <c r="G127" s="79" t="str">
        <f>IFERROR(VLOOKUP($A127,'BASE_Solicitudes-compromisos'!$A$4:$H$359,7,0),"")</f>
        <v/>
      </c>
      <c r="H127" s="79" t="str">
        <f>IFERROR(VLOOKUP($A127,'BASE_Solicitudes-compromisos'!$A$4:$H$359,8,0),"")</f>
        <v/>
      </c>
    </row>
    <row r="128" spans="1:8" x14ac:dyDescent="0.25">
      <c r="A128" s="81">
        <f t="shared" si="1"/>
        <v>123</v>
      </c>
      <c r="B128" s="79" t="str">
        <f>IFERROR(VLOOKUP($A128,'BASE_Solicitudes-compromisos'!$A$4:$H$359,2,0),"")</f>
        <v/>
      </c>
      <c r="C128" s="84" t="str">
        <f>IFERROR(VLOOKUP($A128,'BASE_Solicitudes-compromisos'!$A$4:$H$359,3,0),"")</f>
        <v/>
      </c>
      <c r="D128" s="84" t="str">
        <f>IFERROR(VLOOKUP($A128,'BASE_Solicitudes-compromisos'!$A$4:$H$359,4,0),"")</f>
        <v/>
      </c>
      <c r="E128" s="82" t="str">
        <f>IFERROR(VLOOKUP($A128,'BASE_Solicitudes-compromisos'!$A$4:$H$359,5,0),"")</f>
        <v/>
      </c>
      <c r="F128" s="79" t="str">
        <f>IFERROR(VLOOKUP($A128,'BASE_Solicitudes-compromisos'!$A$4:$H$359,6,0),"")</f>
        <v/>
      </c>
      <c r="G128" s="79" t="str">
        <f>IFERROR(VLOOKUP($A128,'BASE_Solicitudes-compromisos'!$A$4:$H$359,7,0),"")</f>
        <v/>
      </c>
      <c r="H128" s="79" t="str">
        <f>IFERROR(VLOOKUP($A128,'BASE_Solicitudes-compromisos'!$A$4:$H$359,8,0),"")</f>
        <v/>
      </c>
    </row>
    <row r="129" spans="1:8" x14ac:dyDescent="0.25">
      <c r="A129" s="81">
        <f t="shared" si="1"/>
        <v>124</v>
      </c>
      <c r="B129" s="79" t="str">
        <f>IFERROR(VLOOKUP($A129,'BASE_Solicitudes-compromisos'!$A$4:$H$359,2,0),"")</f>
        <v/>
      </c>
      <c r="C129" s="84" t="str">
        <f>IFERROR(VLOOKUP($A129,'BASE_Solicitudes-compromisos'!$A$4:$H$359,3,0),"")</f>
        <v/>
      </c>
      <c r="D129" s="84" t="str">
        <f>IFERROR(VLOOKUP($A129,'BASE_Solicitudes-compromisos'!$A$4:$H$359,4,0),"")</f>
        <v/>
      </c>
      <c r="E129" s="82" t="str">
        <f>IFERROR(VLOOKUP($A129,'BASE_Solicitudes-compromisos'!$A$4:$H$359,5,0),"")</f>
        <v/>
      </c>
      <c r="F129" s="79" t="str">
        <f>IFERROR(VLOOKUP($A129,'BASE_Solicitudes-compromisos'!$A$4:$H$359,6,0),"")</f>
        <v/>
      </c>
      <c r="G129" s="79" t="str">
        <f>IFERROR(VLOOKUP($A129,'BASE_Solicitudes-compromisos'!$A$4:$H$359,7,0),"")</f>
        <v/>
      </c>
      <c r="H129" s="79" t="str">
        <f>IFERROR(VLOOKUP($A129,'BASE_Solicitudes-compromisos'!$A$4:$H$359,8,0),"")</f>
        <v/>
      </c>
    </row>
    <row r="130" spans="1:8" x14ac:dyDescent="0.25">
      <c r="A130" s="81">
        <f t="shared" si="1"/>
        <v>125</v>
      </c>
      <c r="B130" s="79" t="str">
        <f>IFERROR(VLOOKUP($A130,'BASE_Solicitudes-compromisos'!$A$4:$H$359,2,0),"")</f>
        <v/>
      </c>
      <c r="C130" s="84" t="str">
        <f>IFERROR(VLOOKUP($A130,'BASE_Solicitudes-compromisos'!$A$4:$H$359,3,0),"")</f>
        <v/>
      </c>
      <c r="D130" s="84" t="str">
        <f>IFERROR(VLOOKUP($A130,'BASE_Solicitudes-compromisos'!$A$4:$H$359,4,0),"")</f>
        <v/>
      </c>
      <c r="E130" s="82" t="str">
        <f>IFERROR(VLOOKUP($A130,'BASE_Solicitudes-compromisos'!$A$4:$H$359,5,0),"")</f>
        <v/>
      </c>
      <c r="F130" s="79" t="str">
        <f>IFERROR(VLOOKUP($A130,'BASE_Solicitudes-compromisos'!$A$4:$H$359,6,0),"")</f>
        <v/>
      </c>
      <c r="G130" s="79" t="str">
        <f>IFERROR(VLOOKUP($A130,'BASE_Solicitudes-compromisos'!$A$4:$H$359,7,0),"")</f>
        <v/>
      </c>
      <c r="H130" s="79" t="str">
        <f>IFERROR(VLOOKUP($A130,'BASE_Solicitudes-compromisos'!$A$4:$H$359,8,0),"")</f>
        <v/>
      </c>
    </row>
    <row r="131" spans="1:8" x14ac:dyDescent="0.25">
      <c r="A131" s="81">
        <f t="shared" si="1"/>
        <v>126</v>
      </c>
      <c r="B131" s="79" t="str">
        <f>IFERROR(VLOOKUP($A131,'BASE_Solicitudes-compromisos'!$A$4:$H$359,2,0),"")</f>
        <v/>
      </c>
      <c r="C131" s="84" t="str">
        <f>IFERROR(VLOOKUP($A131,'BASE_Solicitudes-compromisos'!$A$4:$H$359,3,0),"")</f>
        <v/>
      </c>
      <c r="D131" s="84" t="str">
        <f>IFERROR(VLOOKUP($A131,'BASE_Solicitudes-compromisos'!$A$4:$H$359,4,0),"")</f>
        <v/>
      </c>
      <c r="E131" s="82" t="str">
        <f>IFERROR(VLOOKUP($A131,'BASE_Solicitudes-compromisos'!$A$4:$H$359,5,0),"")</f>
        <v/>
      </c>
      <c r="F131" s="79" t="str">
        <f>IFERROR(VLOOKUP($A131,'BASE_Solicitudes-compromisos'!$A$4:$H$359,6,0),"")</f>
        <v/>
      </c>
      <c r="G131" s="79" t="str">
        <f>IFERROR(VLOOKUP($A131,'BASE_Solicitudes-compromisos'!$A$4:$H$359,7,0),"")</f>
        <v/>
      </c>
      <c r="H131" s="79" t="str">
        <f>IFERROR(VLOOKUP($A131,'BASE_Solicitudes-compromisos'!$A$4:$H$359,8,0),"")</f>
        <v/>
      </c>
    </row>
    <row r="132" spans="1:8" x14ac:dyDescent="0.25">
      <c r="A132" s="81">
        <f t="shared" si="1"/>
        <v>127</v>
      </c>
      <c r="B132" s="79" t="str">
        <f>IFERROR(VLOOKUP($A132,'BASE_Solicitudes-compromisos'!$A$4:$H$359,2,0),"")</f>
        <v/>
      </c>
      <c r="C132" s="84" t="str">
        <f>IFERROR(VLOOKUP($A132,'BASE_Solicitudes-compromisos'!$A$4:$H$359,3,0),"")</f>
        <v/>
      </c>
      <c r="D132" s="84" t="str">
        <f>IFERROR(VLOOKUP($A132,'BASE_Solicitudes-compromisos'!$A$4:$H$359,4,0),"")</f>
        <v/>
      </c>
      <c r="E132" s="82" t="str">
        <f>IFERROR(VLOOKUP($A132,'BASE_Solicitudes-compromisos'!$A$4:$H$359,5,0),"")</f>
        <v/>
      </c>
      <c r="F132" s="79" t="str">
        <f>IFERROR(VLOOKUP($A132,'BASE_Solicitudes-compromisos'!$A$4:$H$359,6,0),"")</f>
        <v/>
      </c>
      <c r="G132" s="79" t="str">
        <f>IFERROR(VLOOKUP($A132,'BASE_Solicitudes-compromisos'!$A$4:$H$359,7,0),"")</f>
        <v/>
      </c>
      <c r="H132" s="79" t="str">
        <f>IFERROR(VLOOKUP($A132,'BASE_Solicitudes-compromisos'!$A$4:$H$359,8,0),"")</f>
        <v/>
      </c>
    </row>
    <row r="133" spans="1:8" x14ac:dyDescent="0.25">
      <c r="A133" s="81">
        <f t="shared" si="1"/>
        <v>128</v>
      </c>
      <c r="B133" s="79" t="str">
        <f>IFERROR(VLOOKUP($A133,'BASE_Solicitudes-compromisos'!$A$4:$H$359,2,0),"")</f>
        <v/>
      </c>
      <c r="C133" s="84" t="str">
        <f>IFERROR(VLOOKUP($A133,'BASE_Solicitudes-compromisos'!$A$4:$H$359,3,0),"")</f>
        <v/>
      </c>
      <c r="D133" s="84" t="str">
        <f>IFERROR(VLOOKUP($A133,'BASE_Solicitudes-compromisos'!$A$4:$H$359,4,0),"")</f>
        <v/>
      </c>
      <c r="E133" s="82" t="str">
        <f>IFERROR(VLOOKUP($A133,'BASE_Solicitudes-compromisos'!$A$4:$H$359,5,0),"")</f>
        <v/>
      </c>
      <c r="F133" s="79" t="str">
        <f>IFERROR(VLOOKUP($A133,'BASE_Solicitudes-compromisos'!$A$4:$H$359,6,0),"")</f>
        <v/>
      </c>
      <c r="G133" s="79" t="str">
        <f>IFERROR(VLOOKUP($A133,'BASE_Solicitudes-compromisos'!$A$4:$H$359,7,0),"")</f>
        <v/>
      </c>
      <c r="H133" s="79" t="str">
        <f>IFERROR(VLOOKUP($A133,'BASE_Solicitudes-compromisos'!$A$4:$H$359,8,0),"")</f>
        <v/>
      </c>
    </row>
    <row r="134" spans="1:8" x14ac:dyDescent="0.25">
      <c r="A134" s="81">
        <f t="shared" si="1"/>
        <v>129</v>
      </c>
      <c r="B134" s="79" t="str">
        <f>IFERROR(VLOOKUP($A134,'BASE_Solicitudes-compromisos'!$A$4:$H$359,2,0),"")</f>
        <v/>
      </c>
      <c r="C134" s="84" t="str">
        <f>IFERROR(VLOOKUP($A134,'BASE_Solicitudes-compromisos'!$A$4:$H$359,3,0),"")</f>
        <v/>
      </c>
      <c r="D134" s="84" t="str">
        <f>IFERROR(VLOOKUP($A134,'BASE_Solicitudes-compromisos'!$A$4:$H$359,4,0),"")</f>
        <v/>
      </c>
      <c r="E134" s="82" t="str">
        <f>IFERROR(VLOOKUP($A134,'BASE_Solicitudes-compromisos'!$A$4:$H$359,5,0),"")</f>
        <v/>
      </c>
      <c r="F134" s="79" t="str">
        <f>IFERROR(VLOOKUP($A134,'BASE_Solicitudes-compromisos'!$A$4:$H$359,6,0),"")</f>
        <v/>
      </c>
      <c r="G134" s="79" t="str">
        <f>IFERROR(VLOOKUP($A134,'BASE_Solicitudes-compromisos'!$A$4:$H$359,7,0),"")</f>
        <v/>
      </c>
      <c r="H134" s="79" t="str">
        <f>IFERROR(VLOOKUP($A134,'BASE_Solicitudes-compromisos'!$A$4:$H$359,8,0),"")</f>
        <v/>
      </c>
    </row>
    <row r="135" spans="1:8" x14ac:dyDescent="0.25">
      <c r="A135" s="81">
        <f t="shared" si="1"/>
        <v>130</v>
      </c>
      <c r="B135" s="79" t="str">
        <f>IFERROR(VLOOKUP($A135,'BASE_Solicitudes-compromisos'!$A$4:$H$359,2,0),"")</f>
        <v/>
      </c>
      <c r="C135" s="84" t="str">
        <f>IFERROR(VLOOKUP($A135,'BASE_Solicitudes-compromisos'!$A$4:$H$359,3,0),"")</f>
        <v/>
      </c>
      <c r="D135" s="84" t="str">
        <f>IFERROR(VLOOKUP($A135,'BASE_Solicitudes-compromisos'!$A$4:$H$359,4,0),"")</f>
        <v/>
      </c>
      <c r="E135" s="82" t="str">
        <f>IFERROR(VLOOKUP($A135,'BASE_Solicitudes-compromisos'!$A$4:$H$359,5,0),"")</f>
        <v/>
      </c>
      <c r="F135" s="79" t="str">
        <f>IFERROR(VLOOKUP($A135,'BASE_Solicitudes-compromisos'!$A$4:$H$359,6,0),"")</f>
        <v/>
      </c>
      <c r="G135" s="79" t="str">
        <f>IFERROR(VLOOKUP($A135,'BASE_Solicitudes-compromisos'!$A$4:$H$359,7,0),"")</f>
        <v/>
      </c>
      <c r="H135" s="79" t="str">
        <f>IFERROR(VLOOKUP($A135,'BASE_Solicitudes-compromisos'!$A$4:$H$359,8,0),"")</f>
        <v/>
      </c>
    </row>
    <row r="136" spans="1:8" x14ac:dyDescent="0.25">
      <c r="A136" s="81">
        <f t="shared" si="1"/>
        <v>131</v>
      </c>
      <c r="B136" s="79" t="str">
        <f>IFERROR(VLOOKUP($A136,'BASE_Solicitudes-compromisos'!$A$4:$H$359,2,0),"")</f>
        <v/>
      </c>
      <c r="C136" s="84" t="str">
        <f>IFERROR(VLOOKUP($A136,'BASE_Solicitudes-compromisos'!$A$4:$H$359,3,0),"")</f>
        <v/>
      </c>
      <c r="D136" s="84" t="str">
        <f>IFERROR(VLOOKUP($A136,'BASE_Solicitudes-compromisos'!$A$4:$H$359,4,0),"")</f>
        <v/>
      </c>
      <c r="E136" s="82" t="str">
        <f>IFERROR(VLOOKUP($A136,'BASE_Solicitudes-compromisos'!$A$4:$H$359,5,0),"")</f>
        <v/>
      </c>
      <c r="F136" s="79" t="str">
        <f>IFERROR(VLOOKUP($A136,'BASE_Solicitudes-compromisos'!$A$4:$H$359,6,0),"")</f>
        <v/>
      </c>
      <c r="G136" s="79" t="str">
        <f>IFERROR(VLOOKUP($A136,'BASE_Solicitudes-compromisos'!$A$4:$H$359,7,0),"")</f>
        <v/>
      </c>
      <c r="H136" s="79" t="str">
        <f>IFERROR(VLOOKUP($A136,'BASE_Solicitudes-compromisos'!$A$4:$H$359,8,0),"")</f>
        <v/>
      </c>
    </row>
    <row r="137" spans="1:8" x14ac:dyDescent="0.25">
      <c r="A137" s="81">
        <f t="shared" ref="A137:A197" si="2">A136+1</f>
        <v>132</v>
      </c>
      <c r="B137" s="79" t="str">
        <f>IFERROR(VLOOKUP($A137,'BASE_Solicitudes-compromisos'!$A$4:$H$359,2,0),"")</f>
        <v/>
      </c>
      <c r="C137" s="84" t="str">
        <f>IFERROR(VLOOKUP($A137,'BASE_Solicitudes-compromisos'!$A$4:$H$359,3,0),"")</f>
        <v/>
      </c>
      <c r="D137" s="84" t="str">
        <f>IFERROR(VLOOKUP($A137,'BASE_Solicitudes-compromisos'!$A$4:$H$359,4,0),"")</f>
        <v/>
      </c>
      <c r="E137" s="82" t="str">
        <f>IFERROR(VLOOKUP($A137,'BASE_Solicitudes-compromisos'!$A$4:$H$359,5,0),"")</f>
        <v/>
      </c>
      <c r="F137" s="79" t="str">
        <f>IFERROR(VLOOKUP($A137,'BASE_Solicitudes-compromisos'!$A$4:$H$359,6,0),"")</f>
        <v/>
      </c>
      <c r="G137" s="79" t="str">
        <f>IFERROR(VLOOKUP($A137,'BASE_Solicitudes-compromisos'!$A$4:$H$359,7,0),"")</f>
        <v/>
      </c>
      <c r="H137" s="79" t="str">
        <f>IFERROR(VLOOKUP($A137,'BASE_Solicitudes-compromisos'!$A$4:$H$359,8,0),"")</f>
        <v/>
      </c>
    </row>
    <row r="138" spans="1:8" x14ac:dyDescent="0.25">
      <c r="A138" s="81">
        <f t="shared" si="2"/>
        <v>133</v>
      </c>
      <c r="B138" s="79" t="str">
        <f>IFERROR(VLOOKUP($A138,'BASE_Solicitudes-compromisos'!$A$4:$H$359,2,0),"")</f>
        <v/>
      </c>
      <c r="C138" s="84" t="str">
        <f>IFERROR(VLOOKUP($A138,'BASE_Solicitudes-compromisos'!$A$4:$H$359,3,0),"")</f>
        <v/>
      </c>
      <c r="D138" s="84" t="str">
        <f>IFERROR(VLOOKUP($A138,'BASE_Solicitudes-compromisos'!$A$4:$H$359,4,0),"")</f>
        <v/>
      </c>
      <c r="E138" s="82" t="str">
        <f>IFERROR(VLOOKUP($A138,'BASE_Solicitudes-compromisos'!$A$4:$H$359,5,0),"")</f>
        <v/>
      </c>
      <c r="F138" s="79" t="str">
        <f>IFERROR(VLOOKUP($A138,'BASE_Solicitudes-compromisos'!$A$4:$H$359,6,0),"")</f>
        <v/>
      </c>
      <c r="G138" s="79" t="str">
        <f>IFERROR(VLOOKUP($A138,'BASE_Solicitudes-compromisos'!$A$4:$H$359,7,0),"")</f>
        <v/>
      </c>
      <c r="H138" s="79" t="str">
        <f>IFERROR(VLOOKUP($A138,'BASE_Solicitudes-compromisos'!$A$4:$H$359,8,0),"")</f>
        <v/>
      </c>
    </row>
    <row r="139" spans="1:8" x14ac:dyDescent="0.25">
      <c r="A139" s="81">
        <f t="shared" si="2"/>
        <v>134</v>
      </c>
      <c r="B139" s="79" t="str">
        <f>IFERROR(VLOOKUP($A139,'BASE_Solicitudes-compromisos'!$A$4:$H$359,2,0),"")</f>
        <v/>
      </c>
      <c r="C139" s="84" t="str">
        <f>IFERROR(VLOOKUP($A139,'BASE_Solicitudes-compromisos'!$A$4:$H$359,3,0),"")</f>
        <v/>
      </c>
      <c r="D139" s="84" t="str">
        <f>IFERROR(VLOOKUP($A139,'BASE_Solicitudes-compromisos'!$A$4:$H$359,4,0),"")</f>
        <v/>
      </c>
      <c r="E139" s="82" t="str">
        <f>IFERROR(VLOOKUP($A139,'BASE_Solicitudes-compromisos'!$A$4:$H$359,5,0),"")</f>
        <v/>
      </c>
      <c r="F139" s="79" t="str">
        <f>IFERROR(VLOOKUP($A139,'BASE_Solicitudes-compromisos'!$A$4:$H$359,6,0),"")</f>
        <v/>
      </c>
      <c r="G139" s="79" t="str">
        <f>IFERROR(VLOOKUP($A139,'BASE_Solicitudes-compromisos'!$A$4:$H$359,7,0),"")</f>
        <v/>
      </c>
      <c r="H139" s="79" t="str">
        <f>IFERROR(VLOOKUP($A139,'BASE_Solicitudes-compromisos'!$A$4:$H$359,8,0),"")</f>
        <v/>
      </c>
    </row>
    <row r="140" spans="1:8" x14ac:dyDescent="0.25">
      <c r="A140" s="81">
        <f t="shared" si="2"/>
        <v>135</v>
      </c>
      <c r="B140" s="79" t="str">
        <f>IFERROR(VLOOKUP($A140,'BASE_Solicitudes-compromisos'!$A$4:$H$359,2,0),"")</f>
        <v/>
      </c>
      <c r="C140" s="84" t="str">
        <f>IFERROR(VLOOKUP($A140,'BASE_Solicitudes-compromisos'!$A$4:$H$359,3,0),"")</f>
        <v/>
      </c>
      <c r="D140" s="84" t="str">
        <f>IFERROR(VLOOKUP($A140,'BASE_Solicitudes-compromisos'!$A$4:$H$359,4,0),"")</f>
        <v/>
      </c>
      <c r="E140" s="82" t="str">
        <f>IFERROR(VLOOKUP($A140,'BASE_Solicitudes-compromisos'!$A$4:$H$359,5,0),"")</f>
        <v/>
      </c>
      <c r="F140" s="79" t="str">
        <f>IFERROR(VLOOKUP($A140,'BASE_Solicitudes-compromisos'!$A$4:$H$359,6,0),"")</f>
        <v/>
      </c>
      <c r="G140" s="79" t="str">
        <f>IFERROR(VLOOKUP($A140,'BASE_Solicitudes-compromisos'!$A$4:$H$359,7,0),"")</f>
        <v/>
      </c>
      <c r="H140" s="79" t="str">
        <f>IFERROR(VLOOKUP($A140,'BASE_Solicitudes-compromisos'!$A$4:$H$359,8,0),"")</f>
        <v/>
      </c>
    </row>
    <row r="141" spans="1:8" x14ac:dyDescent="0.25">
      <c r="A141" s="81">
        <f t="shared" si="2"/>
        <v>136</v>
      </c>
      <c r="B141" s="79" t="str">
        <f>IFERROR(VLOOKUP($A141,'BASE_Solicitudes-compromisos'!$A$4:$H$359,2,0),"")</f>
        <v/>
      </c>
      <c r="C141" s="84" t="str">
        <f>IFERROR(VLOOKUP($A141,'BASE_Solicitudes-compromisos'!$A$4:$H$359,3,0),"")</f>
        <v/>
      </c>
      <c r="D141" s="84" t="str">
        <f>IFERROR(VLOOKUP($A141,'BASE_Solicitudes-compromisos'!$A$4:$H$359,4,0),"")</f>
        <v/>
      </c>
      <c r="E141" s="82" t="str">
        <f>IFERROR(VLOOKUP($A141,'BASE_Solicitudes-compromisos'!$A$4:$H$359,5,0),"")</f>
        <v/>
      </c>
      <c r="F141" s="79" t="str">
        <f>IFERROR(VLOOKUP($A141,'BASE_Solicitudes-compromisos'!$A$4:$H$359,6,0),"")</f>
        <v/>
      </c>
      <c r="G141" s="79" t="str">
        <f>IFERROR(VLOOKUP($A141,'BASE_Solicitudes-compromisos'!$A$4:$H$359,7,0),"")</f>
        <v/>
      </c>
      <c r="H141" s="79" t="str">
        <f>IFERROR(VLOOKUP($A141,'BASE_Solicitudes-compromisos'!$A$4:$H$359,8,0),"")</f>
        <v/>
      </c>
    </row>
    <row r="142" spans="1:8" x14ac:dyDescent="0.25">
      <c r="A142" s="81">
        <f t="shared" si="2"/>
        <v>137</v>
      </c>
      <c r="B142" s="79" t="str">
        <f>IFERROR(VLOOKUP($A142,'BASE_Solicitudes-compromisos'!$A$4:$H$359,2,0),"")</f>
        <v/>
      </c>
      <c r="C142" s="84" t="str">
        <f>IFERROR(VLOOKUP($A142,'BASE_Solicitudes-compromisos'!$A$4:$H$359,3,0),"")</f>
        <v/>
      </c>
      <c r="D142" s="84" t="str">
        <f>IFERROR(VLOOKUP($A142,'BASE_Solicitudes-compromisos'!$A$4:$H$359,4,0),"")</f>
        <v/>
      </c>
      <c r="E142" s="82" t="str">
        <f>IFERROR(VLOOKUP($A142,'BASE_Solicitudes-compromisos'!$A$4:$H$359,5,0),"")</f>
        <v/>
      </c>
      <c r="F142" s="79" t="str">
        <f>IFERROR(VLOOKUP($A142,'BASE_Solicitudes-compromisos'!$A$4:$H$359,6,0),"")</f>
        <v/>
      </c>
      <c r="G142" s="79" t="str">
        <f>IFERROR(VLOOKUP($A142,'BASE_Solicitudes-compromisos'!$A$4:$H$359,7,0),"")</f>
        <v/>
      </c>
      <c r="H142" s="79" t="str">
        <f>IFERROR(VLOOKUP($A142,'BASE_Solicitudes-compromisos'!$A$4:$H$359,8,0),"")</f>
        <v/>
      </c>
    </row>
    <row r="143" spans="1:8" x14ac:dyDescent="0.25">
      <c r="A143" s="81">
        <f t="shared" si="2"/>
        <v>138</v>
      </c>
      <c r="B143" s="79" t="str">
        <f>IFERROR(VLOOKUP($A143,'BASE_Solicitudes-compromisos'!$A$4:$H$359,2,0),"")</f>
        <v/>
      </c>
      <c r="C143" s="84" t="str">
        <f>IFERROR(VLOOKUP($A143,'BASE_Solicitudes-compromisos'!$A$4:$H$359,3,0),"")</f>
        <v/>
      </c>
      <c r="D143" s="84" t="str">
        <f>IFERROR(VLOOKUP($A143,'BASE_Solicitudes-compromisos'!$A$4:$H$359,4,0),"")</f>
        <v/>
      </c>
      <c r="E143" s="82" t="str">
        <f>IFERROR(VLOOKUP($A143,'BASE_Solicitudes-compromisos'!$A$4:$H$359,5,0),"")</f>
        <v/>
      </c>
      <c r="F143" s="79" t="str">
        <f>IFERROR(VLOOKUP($A143,'BASE_Solicitudes-compromisos'!$A$4:$H$359,6,0),"")</f>
        <v/>
      </c>
      <c r="G143" s="79" t="str">
        <f>IFERROR(VLOOKUP($A143,'BASE_Solicitudes-compromisos'!$A$4:$H$359,7,0),"")</f>
        <v/>
      </c>
      <c r="H143" s="79" t="str">
        <f>IFERROR(VLOOKUP($A143,'BASE_Solicitudes-compromisos'!$A$4:$H$359,8,0),"")</f>
        <v/>
      </c>
    </row>
    <row r="144" spans="1:8" x14ac:dyDescent="0.25">
      <c r="A144" s="81">
        <f t="shared" si="2"/>
        <v>139</v>
      </c>
      <c r="B144" s="79" t="str">
        <f>IFERROR(VLOOKUP($A144,'BASE_Solicitudes-compromisos'!$A$4:$H$359,2,0),"")</f>
        <v/>
      </c>
      <c r="C144" s="84" t="str">
        <f>IFERROR(VLOOKUP($A144,'BASE_Solicitudes-compromisos'!$A$4:$H$359,3,0),"")</f>
        <v/>
      </c>
      <c r="D144" s="84" t="str">
        <f>IFERROR(VLOOKUP($A144,'BASE_Solicitudes-compromisos'!$A$4:$H$359,4,0),"")</f>
        <v/>
      </c>
      <c r="E144" s="82" t="str">
        <f>IFERROR(VLOOKUP($A144,'BASE_Solicitudes-compromisos'!$A$4:$H$359,5,0),"")</f>
        <v/>
      </c>
      <c r="F144" s="79" t="str">
        <f>IFERROR(VLOOKUP($A144,'BASE_Solicitudes-compromisos'!$A$4:$H$359,6,0),"")</f>
        <v/>
      </c>
      <c r="G144" s="79" t="str">
        <f>IFERROR(VLOOKUP($A144,'BASE_Solicitudes-compromisos'!$A$4:$H$359,7,0),"")</f>
        <v/>
      </c>
      <c r="H144" s="79" t="str">
        <f>IFERROR(VLOOKUP($A144,'BASE_Solicitudes-compromisos'!$A$4:$H$359,8,0),"")</f>
        <v/>
      </c>
    </row>
    <row r="145" spans="1:8" x14ac:dyDescent="0.25">
      <c r="A145" s="81">
        <f t="shared" si="2"/>
        <v>140</v>
      </c>
      <c r="B145" s="79" t="str">
        <f>IFERROR(VLOOKUP($A145,'BASE_Solicitudes-compromisos'!$A$4:$H$359,2,0),"")</f>
        <v/>
      </c>
      <c r="C145" s="84" t="str">
        <f>IFERROR(VLOOKUP($A145,'BASE_Solicitudes-compromisos'!$A$4:$H$359,3,0),"")</f>
        <v/>
      </c>
      <c r="D145" s="84" t="str">
        <f>IFERROR(VLOOKUP($A145,'BASE_Solicitudes-compromisos'!$A$4:$H$359,4,0),"")</f>
        <v/>
      </c>
      <c r="E145" s="82" t="str">
        <f>IFERROR(VLOOKUP($A145,'BASE_Solicitudes-compromisos'!$A$4:$H$359,5,0),"")</f>
        <v/>
      </c>
      <c r="F145" s="79" t="str">
        <f>IFERROR(VLOOKUP($A145,'BASE_Solicitudes-compromisos'!$A$4:$H$359,6,0),"")</f>
        <v/>
      </c>
      <c r="G145" s="79" t="str">
        <f>IFERROR(VLOOKUP($A145,'BASE_Solicitudes-compromisos'!$A$4:$H$359,7,0),"")</f>
        <v/>
      </c>
      <c r="H145" s="79" t="str">
        <f>IFERROR(VLOOKUP($A145,'BASE_Solicitudes-compromisos'!$A$4:$H$359,8,0),"")</f>
        <v/>
      </c>
    </row>
    <row r="146" spans="1:8" x14ac:dyDescent="0.25">
      <c r="A146" s="81">
        <f t="shared" si="2"/>
        <v>141</v>
      </c>
      <c r="B146" s="79" t="str">
        <f>IFERROR(VLOOKUP($A146,'BASE_Solicitudes-compromisos'!$A$4:$H$359,2,0),"")</f>
        <v/>
      </c>
      <c r="C146" s="84" t="str">
        <f>IFERROR(VLOOKUP($A146,'BASE_Solicitudes-compromisos'!$A$4:$H$359,3,0),"")</f>
        <v/>
      </c>
      <c r="D146" s="84" t="str">
        <f>IFERROR(VLOOKUP($A146,'BASE_Solicitudes-compromisos'!$A$4:$H$359,4,0),"")</f>
        <v/>
      </c>
      <c r="E146" s="82" t="str">
        <f>IFERROR(VLOOKUP($A146,'BASE_Solicitudes-compromisos'!$A$4:$H$359,5,0),"")</f>
        <v/>
      </c>
      <c r="F146" s="79" t="str">
        <f>IFERROR(VLOOKUP($A146,'BASE_Solicitudes-compromisos'!$A$4:$H$359,6,0),"")</f>
        <v/>
      </c>
      <c r="G146" s="79" t="str">
        <f>IFERROR(VLOOKUP($A146,'BASE_Solicitudes-compromisos'!$A$4:$H$359,7,0),"")</f>
        <v/>
      </c>
      <c r="H146" s="79" t="str">
        <f>IFERROR(VLOOKUP($A146,'BASE_Solicitudes-compromisos'!$A$4:$H$359,8,0),"")</f>
        <v/>
      </c>
    </row>
    <row r="147" spans="1:8" x14ac:dyDescent="0.25">
      <c r="A147" s="81">
        <f t="shared" si="2"/>
        <v>142</v>
      </c>
      <c r="B147" s="79" t="str">
        <f>IFERROR(VLOOKUP($A147,'BASE_Solicitudes-compromisos'!$A$4:$H$359,2,0),"")</f>
        <v/>
      </c>
      <c r="C147" s="84" t="str">
        <f>IFERROR(VLOOKUP($A147,'BASE_Solicitudes-compromisos'!$A$4:$H$359,3,0),"")</f>
        <v/>
      </c>
      <c r="D147" s="84" t="str">
        <f>IFERROR(VLOOKUP($A147,'BASE_Solicitudes-compromisos'!$A$4:$H$359,4,0),"")</f>
        <v/>
      </c>
      <c r="E147" s="82" t="str">
        <f>IFERROR(VLOOKUP($A147,'BASE_Solicitudes-compromisos'!$A$4:$H$359,5,0),"")</f>
        <v/>
      </c>
      <c r="F147" s="79" t="str">
        <f>IFERROR(VLOOKUP($A147,'BASE_Solicitudes-compromisos'!$A$4:$H$359,6,0),"")</f>
        <v/>
      </c>
      <c r="G147" s="79" t="str">
        <f>IFERROR(VLOOKUP($A147,'BASE_Solicitudes-compromisos'!$A$4:$H$359,7,0),"")</f>
        <v/>
      </c>
      <c r="H147" s="79" t="str">
        <f>IFERROR(VLOOKUP($A147,'BASE_Solicitudes-compromisos'!$A$4:$H$359,8,0),"")</f>
        <v/>
      </c>
    </row>
    <row r="148" spans="1:8" x14ac:dyDescent="0.25">
      <c r="A148" s="81">
        <f t="shared" si="2"/>
        <v>143</v>
      </c>
      <c r="B148" s="79" t="str">
        <f>IFERROR(VLOOKUP($A148,'BASE_Solicitudes-compromisos'!$A$4:$H$359,2,0),"")</f>
        <v/>
      </c>
      <c r="C148" s="84" t="str">
        <f>IFERROR(VLOOKUP($A148,'BASE_Solicitudes-compromisos'!$A$4:$H$359,3,0),"")</f>
        <v/>
      </c>
      <c r="D148" s="84" t="str">
        <f>IFERROR(VLOOKUP($A148,'BASE_Solicitudes-compromisos'!$A$4:$H$359,4,0),"")</f>
        <v/>
      </c>
      <c r="E148" s="82" t="str">
        <f>IFERROR(VLOOKUP($A148,'BASE_Solicitudes-compromisos'!$A$4:$H$359,5,0),"")</f>
        <v/>
      </c>
      <c r="F148" s="79" t="str">
        <f>IFERROR(VLOOKUP($A148,'BASE_Solicitudes-compromisos'!$A$4:$H$359,6,0),"")</f>
        <v/>
      </c>
      <c r="G148" s="79" t="str">
        <f>IFERROR(VLOOKUP($A148,'BASE_Solicitudes-compromisos'!$A$4:$H$359,7,0),"")</f>
        <v/>
      </c>
      <c r="H148" s="79" t="str">
        <f>IFERROR(VLOOKUP($A148,'BASE_Solicitudes-compromisos'!$A$4:$H$359,8,0),"")</f>
        <v/>
      </c>
    </row>
    <row r="149" spans="1:8" x14ac:dyDescent="0.25">
      <c r="A149" s="81">
        <f t="shared" si="2"/>
        <v>144</v>
      </c>
      <c r="B149" s="79" t="str">
        <f>IFERROR(VLOOKUP($A149,'BASE_Solicitudes-compromisos'!$A$4:$H$359,2,0),"")</f>
        <v/>
      </c>
      <c r="C149" s="84" t="str">
        <f>IFERROR(VLOOKUP($A149,'BASE_Solicitudes-compromisos'!$A$4:$H$359,3,0),"")</f>
        <v/>
      </c>
      <c r="D149" s="84" t="str">
        <f>IFERROR(VLOOKUP($A149,'BASE_Solicitudes-compromisos'!$A$4:$H$359,4,0),"")</f>
        <v/>
      </c>
      <c r="E149" s="82" t="str">
        <f>IFERROR(VLOOKUP($A149,'BASE_Solicitudes-compromisos'!$A$4:$H$359,5,0),"")</f>
        <v/>
      </c>
      <c r="F149" s="79" t="str">
        <f>IFERROR(VLOOKUP($A149,'BASE_Solicitudes-compromisos'!$A$4:$H$359,6,0),"")</f>
        <v/>
      </c>
      <c r="G149" s="79" t="str">
        <f>IFERROR(VLOOKUP($A149,'BASE_Solicitudes-compromisos'!$A$4:$H$359,7,0),"")</f>
        <v/>
      </c>
      <c r="H149" s="79" t="str">
        <f>IFERROR(VLOOKUP($A149,'BASE_Solicitudes-compromisos'!$A$4:$H$359,8,0),"")</f>
        <v/>
      </c>
    </row>
    <row r="150" spans="1:8" x14ac:dyDescent="0.25">
      <c r="A150" s="81">
        <f t="shared" si="2"/>
        <v>145</v>
      </c>
      <c r="B150" s="79" t="str">
        <f>IFERROR(VLOOKUP($A150,'BASE_Solicitudes-compromisos'!$A$4:$H$359,2,0),"")</f>
        <v/>
      </c>
      <c r="C150" s="84" t="str">
        <f>IFERROR(VLOOKUP($A150,'BASE_Solicitudes-compromisos'!$A$4:$H$359,3,0),"")</f>
        <v/>
      </c>
      <c r="D150" s="84" t="str">
        <f>IFERROR(VLOOKUP($A150,'BASE_Solicitudes-compromisos'!$A$4:$H$359,4,0),"")</f>
        <v/>
      </c>
      <c r="E150" s="82" t="str">
        <f>IFERROR(VLOOKUP($A150,'BASE_Solicitudes-compromisos'!$A$4:$H$359,5,0),"")</f>
        <v/>
      </c>
      <c r="F150" s="79" t="str">
        <f>IFERROR(VLOOKUP($A150,'BASE_Solicitudes-compromisos'!$A$4:$H$359,6,0),"")</f>
        <v/>
      </c>
      <c r="G150" s="79" t="str">
        <f>IFERROR(VLOOKUP($A150,'BASE_Solicitudes-compromisos'!$A$4:$H$359,7,0),"")</f>
        <v/>
      </c>
      <c r="H150" s="79" t="str">
        <f>IFERROR(VLOOKUP($A150,'BASE_Solicitudes-compromisos'!$A$4:$H$359,8,0),"")</f>
        <v/>
      </c>
    </row>
    <row r="151" spans="1:8" x14ac:dyDescent="0.25">
      <c r="A151" s="81">
        <f t="shared" si="2"/>
        <v>146</v>
      </c>
      <c r="B151" s="79" t="str">
        <f>IFERROR(VLOOKUP($A151,'BASE_Solicitudes-compromisos'!$A$4:$H$359,2,0),"")</f>
        <v/>
      </c>
      <c r="C151" s="84" t="str">
        <f>IFERROR(VLOOKUP($A151,'BASE_Solicitudes-compromisos'!$A$4:$H$359,3,0),"")</f>
        <v/>
      </c>
      <c r="D151" s="84" t="str">
        <f>IFERROR(VLOOKUP($A151,'BASE_Solicitudes-compromisos'!$A$4:$H$359,4,0),"")</f>
        <v/>
      </c>
      <c r="E151" s="82" t="str">
        <f>IFERROR(VLOOKUP($A151,'BASE_Solicitudes-compromisos'!$A$4:$H$359,5,0),"")</f>
        <v/>
      </c>
      <c r="F151" s="79" t="str">
        <f>IFERROR(VLOOKUP($A151,'BASE_Solicitudes-compromisos'!$A$4:$H$359,6,0),"")</f>
        <v/>
      </c>
      <c r="G151" s="79" t="str">
        <f>IFERROR(VLOOKUP($A151,'BASE_Solicitudes-compromisos'!$A$4:$H$359,7,0),"")</f>
        <v/>
      </c>
      <c r="H151" s="79" t="str">
        <f>IFERROR(VLOOKUP($A151,'BASE_Solicitudes-compromisos'!$A$4:$H$359,8,0),"")</f>
        <v/>
      </c>
    </row>
    <row r="152" spans="1:8" x14ac:dyDescent="0.25">
      <c r="A152" s="81">
        <f t="shared" si="2"/>
        <v>147</v>
      </c>
      <c r="B152" s="79" t="str">
        <f>IFERROR(VLOOKUP($A152,'BASE_Solicitudes-compromisos'!$A$4:$H$359,2,0),"")</f>
        <v/>
      </c>
      <c r="C152" s="84" t="str">
        <f>IFERROR(VLOOKUP($A152,'BASE_Solicitudes-compromisos'!$A$4:$H$359,3,0),"")</f>
        <v/>
      </c>
      <c r="D152" s="84" t="str">
        <f>IFERROR(VLOOKUP($A152,'BASE_Solicitudes-compromisos'!$A$4:$H$359,4,0),"")</f>
        <v/>
      </c>
      <c r="E152" s="82" t="str">
        <f>IFERROR(VLOOKUP($A152,'BASE_Solicitudes-compromisos'!$A$4:$H$359,5,0),"")</f>
        <v/>
      </c>
      <c r="F152" s="79" t="str">
        <f>IFERROR(VLOOKUP($A152,'BASE_Solicitudes-compromisos'!$A$4:$H$359,6,0),"")</f>
        <v/>
      </c>
      <c r="G152" s="79" t="str">
        <f>IFERROR(VLOOKUP($A152,'BASE_Solicitudes-compromisos'!$A$4:$H$359,7,0),"")</f>
        <v/>
      </c>
      <c r="H152" s="79" t="str">
        <f>IFERROR(VLOOKUP($A152,'BASE_Solicitudes-compromisos'!$A$4:$H$359,8,0),"")</f>
        <v/>
      </c>
    </row>
    <row r="153" spans="1:8" x14ac:dyDescent="0.25">
      <c r="A153" s="81">
        <f t="shared" si="2"/>
        <v>148</v>
      </c>
      <c r="B153" s="79" t="str">
        <f>IFERROR(VLOOKUP($A153,'BASE_Solicitudes-compromisos'!$A$4:$H$359,2,0),"")</f>
        <v/>
      </c>
      <c r="C153" s="84" t="str">
        <f>IFERROR(VLOOKUP($A153,'BASE_Solicitudes-compromisos'!$A$4:$H$359,3,0),"")</f>
        <v/>
      </c>
      <c r="D153" s="84" t="str">
        <f>IFERROR(VLOOKUP($A153,'BASE_Solicitudes-compromisos'!$A$4:$H$359,4,0),"")</f>
        <v/>
      </c>
      <c r="E153" s="82" t="str">
        <f>IFERROR(VLOOKUP($A153,'BASE_Solicitudes-compromisos'!$A$4:$H$359,5,0),"")</f>
        <v/>
      </c>
      <c r="F153" s="79" t="str">
        <f>IFERROR(VLOOKUP($A153,'BASE_Solicitudes-compromisos'!$A$4:$H$359,6,0),"")</f>
        <v/>
      </c>
      <c r="G153" s="79" t="str">
        <f>IFERROR(VLOOKUP($A153,'BASE_Solicitudes-compromisos'!$A$4:$H$359,7,0),"")</f>
        <v/>
      </c>
      <c r="H153" s="79" t="str">
        <f>IFERROR(VLOOKUP($A153,'BASE_Solicitudes-compromisos'!$A$4:$H$359,8,0),"")</f>
        <v/>
      </c>
    </row>
    <row r="154" spans="1:8" x14ac:dyDescent="0.25">
      <c r="A154" s="81">
        <f t="shared" si="2"/>
        <v>149</v>
      </c>
      <c r="B154" s="79" t="str">
        <f>IFERROR(VLOOKUP($A154,'BASE_Solicitudes-compromisos'!$A$4:$H$359,2,0),"")</f>
        <v/>
      </c>
      <c r="C154" s="84" t="str">
        <f>IFERROR(VLOOKUP($A154,'BASE_Solicitudes-compromisos'!$A$4:$H$359,3,0),"")</f>
        <v/>
      </c>
      <c r="D154" s="84" t="str">
        <f>IFERROR(VLOOKUP($A154,'BASE_Solicitudes-compromisos'!$A$4:$H$359,4,0),"")</f>
        <v/>
      </c>
      <c r="E154" s="82" t="str">
        <f>IFERROR(VLOOKUP($A154,'BASE_Solicitudes-compromisos'!$A$4:$H$359,5,0),"")</f>
        <v/>
      </c>
      <c r="F154" s="79" t="str">
        <f>IFERROR(VLOOKUP($A154,'BASE_Solicitudes-compromisos'!$A$4:$H$359,6,0),"")</f>
        <v/>
      </c>
      <c r="G154" s="79" t="str">
        <f>IFERROR(VLOOKUP($A154,'BASE_Solicitudes-compromisos'!$A$4:$H$359,7,0),"")</f>
        <v/>
      </c>
      <c r="H154" s="79" t="str">
        <f>IFERROR(VLOOKUP($A154,'BASE_Solicitudes-compromisos'!$A$4:$H$359,8,0),"")</f>
        <v/>
      </c>
    </row>
    <row r="155" spans="1:8" x14ac:dyDescent="0.25">
      <c r="A155" s="81">
        <f t="shared" si="2"/>
        <v>150</v>
      </c>
      <c r="B155" s="79" t="str">
        <f>IFERROR(VLOOKUP($A155,'BASE_Solicitudes-compromisos'!$A$4:$H$359,2,0),"")</f>
        <v/>
      </c>
      <c r="C155" s="84" t="str">
        <f>IFERROR(VLOOKUP($A155,'BASE_Solicitudes-compromisos'!$A$4:$H$359,3,0),"")</f>
        <v/>
      </c>
      <c r="D155" s="84" t="str">
        <f>IFERROR(VLOOKUP($A155,'BASE_Solicitudes-compromisos'!$A$4:$H$359,4,0),"")</f>
        <v/>
      </c>
      <c r="E155" s="82" t="str">
        <f>IFERROR(VLOOKUP($A155,'BASE_Solicitudes-compromisos'!$A$4:$H$359,5,0),"")</f>
        <v/>
      </c>
      <c r="F155" s="79" t="str">
        <f>IFERROR(VLOOKUP($A155,'BASE_Solicitudes-compromisos'!$A$4:$H$359,6,0),"")</f>
        <v/>
      </c>
      <c r="G155" s="79" t="str">
        <f>IFERROR(VLOOKUP($A155,'BASE_Solicitudes-compromisos'!$A$4:$H$359,7,0),"")</f>
        <v/>
      </c>
      <c r="H155" s="79" t="str">
        <f>IFERROR(VLOOKUP($A155,'BASE_Solicitudes-compromisos'!$A$4:$H$359,8,0),"")</f>
        <v/>
      </c>
    </row>
    <row r="156" spans="1:8" x14ac:dyDescent="0.25">
      <c r="A156" s="81">
        <f t="shared" si="2"/>
        <v>151</v>
      </c>
      <c r="B156" s="79" t="str">
        <f>IFERROR(VLOOKUP($A156,'BASE_Solicitudes-compromisos'!$A$4:$H$359,2,0),"")</f>
        <v/>
      </c>
      <c r="C156" s="84" t="str">
        <f>IFERROR(VLOOKUP($A156,'BASE_Solicitudes-compromisos'!$A$4:$H$359,3,0),"")</f>
        <v/>
      </c>
      <c r="D156" s="84" t="str">
        <f>IFERROR(VLOOKUP($A156,'BASE_Solicitudes-compromisos'!$A$4:$H$359,4,0),"")</f>
        <v/>
      </c>
      <c r="E156" s="82" t="str">
        <f>IFERROR(VLOOKUP($A156,'BASE_Solicitudes-compromisos'!$A$4:$H$359,5,0),"")</f>
        <v/>
      </c>
      <c r="F156" s="79" t="str">
        <f>IFERROR(VLOOKUP($A156,'BASE_Solicitudes-compromisos'!$A$4:$H$359,6,0),"")</f>
        <v/>
      </c>
      <c r="G156" s="79" t="str">
        <f>IFERROR(VLOOKUP($A156,'BASE_Solicitudes-compromisos'!$A$4:$H$359,7,0),"")</f>
        <v/>
      </c>
      <c r="H156" s="79" t="str">
        <f>IFERROR(VLOOKUP($A156,'BASE_Solicitudes-compromisos'!$A$4:$H$359,8,0),"")</f>
        <v/>
      </c>
    </row>
    <row r="157" spans="1:8" x14ac:dyDescent="0.25">
      <c r="A157" s="81">
        <f t="shared" si="2"/>
        <v>152</v>
      </c>
      <c r="B157" s="79" t="str">
        <f>IFERROR(VLOOKUP($A157,'BASE_Solicitudes-compromisos'!$A$4:$H$359,2,0),"")</f>
        <v/>
      </c>
      <c r="C157" s="84" t="str">
        <f>IFERROR(VLOOKUP($A157,'BASE_Solicitudes-compromisos'!$A$4:$H$359,3,0),"")</f>
        <v/>
      </c>
      <c r="D157" s="84" t="str">
        <f>IFERROR(VLOOKUP($A157,'BASE_Solicitudes-compromisos'!$A$4:$H$359,4,0),"")</f>
        <v/>
      </c>
      <c r="E157" s="82" t="str">
        <f>IFERROR(VLOOKUP($A157,'BASE_Solicitudes-compromisos'!$A$4:$H$359,5,0),"")</f>
        <v/>
      </c>
      <c r="F157" s="79" t="str">
        <f>IFERROR(VLOOKUP($A157,'BASE_Solicitudes-compromisos'!$A$4:$H$359,6,0),"")</f>
        <v/>
      </c>
      <c r="G157" s="79" t="str">
        <f>IFERROR(VLOOKUP($A157,'BASE_Solicitudes-compromisos'!$A$4:$H$359,7,0),"")</f>
        <v/>
      </c>
      <c r="H157" s="79" t="str">
        <f>IFERROR(VLOOKUP($A157,'BASE_Solicitudes-compromisos'!$A$4:$H$359,8,0),"")</f>
        <v/>
      </c>
    </row>
    <row r="158" spans="1:8" x14ac:dyDescent="0.25">
      <c r="A158" s="81">
        <f t="shared" si="2"/>
        <v>153</v>
      </c>
      <c r="B158" s="79" t="str">
        <f>IFERROR(VLOOKUP($A158,'BASE_Solicitudes-compromisos'!$A$4:$H$359,2,0),"")</f>
        <v/>
      </c>
      <c r="C158" s="84" t="str">
        <f>IFERROR(VLOOKUP($A158,'BASE_Solicitudes-compromisos'!$A$4:$H$359,3,0),"")</f>
        <v/>
      </c>
      <c r="D158" s="84" t="str">
        <f>IFERROR(VLOOKUP($A158,'BASE_Solicitudes-compromisos'!$A$4:$H$359,4,0),"")</f>
        <v/>
      </c>
      <c r="E158" s="82" t="str">
        <f>IFERROR(VLOOKUP($A158,'BASE_Solicitudes-compromisos'!$A$4:$H$359,5,0),"")</f>
        <v/>
      </c>
      <c r="F158" s="79" t="str">
        <f>IFERROR(VLOOKUP($A158,'BASE_Solicitudes-compromisos'!$A$4:$H$359,6,0),"")</f>
        <v/>
      </c>
      <c r="G158" s="79" t="str">
        <f>IFERROR(VLOOKUP($A158,'BASE_Solicitudes-compromisos'!$A$4:$H$359,7,0),"")</f>
        <v/>
      </c>
      <c r="H158" s="79" t="str">
        <f>IFERROR(VLOOKUP($A158,'BASE_Solicitudes-compromisos'!$A$4:$H$359,8,0),"")</f>
        <v/>
      </c>
    </row>
    <row r="159" spans="1:8" x14ac:dyDescent="0.25">
      <c r="A159" s="81">
        <f t="shared" si="2"/>
        <v>154</v>
      </c>
      <c r="B159" s="79" t="str">
        <f>IFERROR(VLOOKUP($A159,'BASE_Solicitudes-compromisos'!$A$4:$H$359,2,0),"")</f>
        <v/>
      </c>
      <c r="C159" s="84" t="str">
        <f>IFERROR(VLOOKUP($A159,'BASE_Solicitudes-compromisos'!$A$4:$H$359,3,0),"")</f>
        <v/>
      </c>
      <c r="D159" s="84" t="str">
        <f>IFERROR(VLOOKUP($A159,'BASE_Solicitudes-compromisos'!$A$4:$H$359,4,0),"")</f>
        <v/>
      </c>
      <c r="E159" s="82" t="str">
        <f>IFERROR(VLOOKUP($A159,'BASE_Solicitudes-compromisos'!$A$4:$H$359,5,0),"")</f>
        <v/>
      </c>
      <c r="F159" s="79" t="str">
        <f>IFERROR(VLOOKUP($A159,'BASE_Solicitudes-compromisos'!$A$4:$H$359,6,0),"")</f>
        <v/>
      </c>
      <c r="G159" s="79" t="str">
        <f>IFERROR(VLOOKUP($A159,'BASE_Solicitudes-compromisos'!$A$4:$H$359,7,0),"")</f>
        <v/>
      </c>
      <c r="H159" s="79" t="str">
        <f>IFERROR(VLOOKUP($A159,'BASE_Solicitudes-compromisos'!$A$4:$H$359,8,0),"")</f>
        <v/>
      </c>
    </row>
    <row r="160" spans="1:8" x14ac:dyDescent="0.25">
      <c r="A160" s="81">
        <f t="shared" si="2"/>
        <v>155</v>
      </c>
      <c r="B160" s="79" t="str">
        <f>IFERROR(VLOOKUP($A160,'BASE_Solicitudes-compromisos'!$A$4:$H$359,2,0),"")</f>
        <v/>
      </c>
      <c r="C160" s="84" t="str">
        <f>IFERROR(VLOOKUP($A160,'BASE_Solicitudes-compromisos'!$A$4:$H$359,3,0),"")</f>
        <v/>
      </c>
      <c r="D160" s="84" t="str">
        <f>IFERROR(VLOOKUP($A160,'BASE_Solicitudes-compromisos'!$A$4:$H$359,4,0),"")</f>
        <v/>
      </c>
      <c r="E160" s="82" t="str">
        <f>IFERROR(VLOOKUP($A160,'BASE_Solicitudes-compromisos'!$A$4:$H$359,5,0),"")</f>
        <v/>
      </c>
      <c r="F160" s="79" t="str">
        <f>IFERROR(VLOOKUP($A160,'BASE_Solicitudes-compromisos'!$A$4:$H$359,6,0),"")</f>
        <v/>
      </c>
      <c r="G160" s="79" t="str">
        <f>IFERROR(VLOOKUP($A160,'BASE_Solicitudes-compromisos'!$A$4:$H$359,7,0),"")</f>
        <v/>
      </c>
      <c r="H160" s="79" t="str">
        <f>IFERROR(VLOOKUP($A160,'BASE_Solicitudes-compromisos'!$A$4:$H$359,8,0),"")</f>
        <v/>
      </c>
    </row>
    <row r="161" spans="1:8" x14ac:dyDescent="0.25">
      <c r="A161" s="81">
        <f t="shared" si="2"/>
        <v>156</v>
      </c>
      <c r="B161" s="79" t="str">
        <f>IFERROR(VLOOKUP($A161,'BASE_Solicitudes-compromisos'!$A$4:$H$359,2,0),"")</f>
        <v/>
      </c>
      <c r="C161" s="84" t="str">
        <f>IFERROR(VLOOKUP($A161,'BASE_Solicitudes-compromisos'!$A$4:$H$359,3,0),"")</f>
        <v/>
      </c>
      <c r="D161" s="84" t="str">
        <f>IFERROR(VLOOKUP($A161,'BASE_Solicitudes-compromisos'!$A$4:$H$359,4,0),"")</f>
        <v/>
      </c>
      <c r="E161" s="82" t="str">
        <f>IFERROR(VLOOKUP($A161,'BASE_Solicitudes-compromisos'!$A$4:$H$359,5,0),"")</f>
        <v/>
      </c>
      <c r="F161" s="79" t="str">
        <f>IFERROR(VLOOKUP($A161,'BASE_Solicitudes-compromisos'!$A$4:$H$359,6,0),"")</f>
        <v/>
      </c>
      <c r="G161" s="79" t="str">
        <f>IFERROR(VLOOKUP($A161,'BASE_Solicitudes-compromisos'!$A$4:$H$359,7,0),"")</f>
        <v/>
      </c>
      <c r="H161" s="79" t="str">
        <f>IFERROR(VLOOKUP($A161,'BASE_Solicitudes-compromisos'!$A$4:$H$359,8,0),"")</f>
        <v/>
      </c>
    </row>
    <row r="162" spans="1:8" x14ac:dyDescent="0.25">
      <c r="A162" s="81">
        <f t="shared" si="2"/>
        <v>157</v>
      </c>
      <c r="B162" s="79" t="str">
        <f>IFERROR(VLOOKUP($A162,'BASE_Solicitudes-compromisos'!$A$4:$H$359,2,0),"")</f>
        <v/>
      </c>
      <c r="C162" s="84" t="str">
        <f>IFERROR(VLOOKUP($A162,'BASE_Solicitudes-compromisos'!$A$4:$H$359,3,0),"")</f>
        <v/>
      </c>
      <c r="D162" s="84" t="str">
        <f>IFERROR(VLOOKUP($A162,'BASE_Solicitudes-compromisos'!$A$4:$H$359,4,0),"")</f>
        <v/>
      </c>
      <c r="E162" s="82" t="str">
        <f>IFERROR(VLOOKUP($A162,'BASE_Solicitudes-compromisos'!$A$4:$H$359,5,0),"")</f>
        <v/>
      </c>
      <c r="F162" s="79" t="str">
        <f>IFERROR(VLOOKUP($A162,'BASE_Solicitudes-compromisos'!$A$4:$H$359,6,0),"")</f>
        <v/>
      </c>
      <c r="G162" s="79" t="str">
        <f>IFERROR(VLOOKUP($A162,'BASE_Solicitudes-compromisos'!$A$4:$H$359,7,0),"")</f>
        <v/>
      </c>
      <c r="H162" s="79" t="str">
        <f>IFERROR(VLOOKUP($A162,'BASE_Solicitudes-compromisos'!$A$4:$H$359,8,0),"")</f>
        <v/>
      </c>
    </row>
    <row r="163" spans="1:8" x14ac:dyDescent="0.25">
      <c r="A163" s="81">
        <f t="shared" si="2"/>
        <v>158</v>
      </c>
      <c r="B163" s="79" t="str">
        <f>IFERROR(VLOOKUP($A163,'BASE_Solicitudes-compromisos'!$A$4:$H$359,2,0),"")</f>
        <v/>
      </c>
      <c r="C163" s="84" t="str">
        <f>IFERROR(VLOOKUP($A163,'BASE_Solicitudes-compromisos'!$A$4:$H$359,3,0),"")</f>
        <v/>
      </c>
      <c r="D163" s="84" t="str">
        <f>IFERROR(VLOOKUP($A163,'BASE_Solicitudes-compromisos'!$A$4:$H$359,4,0),"")</f>
        <v/>
      </c>
      <c r="E163" s="82" t="str">
        <f>IFERROR(VLOOKUP($A163,'BASE_Solicitudes-compromisos'!$A$4:$H$359,5,0),"")</f>
        <v/>
      </c>
      <c r="F163" s="79" t="str">
        <f>IFERROR(VLOOKUP($A163,'BASE_Solicitudes-compromisos'!$A$4:$H$359,6,0),"")</f>
        <v/>
      </c>
      <c r="G163" s="79" t="str">
        <f>IFERROR(VLOOKUP($A163,'BASE_Solicitudes-compromisos'!$A$4:$H$359,7,0),"")</f>
        <v/>
      </c>
      <c r="H163" s="79" t="str">
        <f>IFERROR(VLOOKUP($A163,'BASE_Solicitudes-compromisos'!$A$4:$H$359,8,0),"")</f>
        <v/>
      </c>
    </row>
    <row r="164" spans="1:8" x14ac:dyDescent="0.25">
      <c r="A164" s="81">
        <f t="shared" si="2"/>
        <v>159</v>
      </c>
      <c r="B164" s="79" t="str">
        <f>IFERROR(VLOOKUP($A164,'BASE_Solicitudes-compromisos'!$A$4:$H$359,2,0),"")</f>
        <v/>
      </c>
      <c r="C164" s="84" t="str">
        <f>IFERROR(VLOOKUP($A164,'BASE_Solicitudes-compromisos'!$A$4:$H$359,3,0),"")</f>
        <v/>
      </c>
      <c r="D164" s="84" t="str">
        <f>IFERROR(VLOOKUP($A164,'BASE_Solicitudes-compromisos'!$A$4:$H$359,4,0),"")</f>
        <v/>
      </c>
      <c r="E164" s="82" t="str">
        <f>IFERROR(VLOOKUP($A164,'BASE_Solicitudes-compromisos'!$A$4:$H$359,5,0),"")</f>
        <v/>
      </c>
      <c r="F164" s="79" t="str">
        <f>IFERROR(VLOOKUP($A164,'BASE_Solicitudes-compromisos'!$A$4:$H$359,6,0),"")</f>
        <v/>
      </c>
      <c r="G164" s="79" t="str">
        <f>IFERROR(VLOOKUP($A164,'BASE_Solicitudes-compromisos'!$A$4:$H$359,7,0),"")</f>
        <v/>
      </c>
      <c r="H164" s="79" t="str">
        <f>IFERROR(VLOOKUP($A164,'BASE_Solicitudes-compromisos'!$A$4:$H$359,8,0),"")</f>
        <v/>
      </c>
    </row>
    <row r="165" spans="1:8" x14ac:dyDescent="0.25">
      <c r="A165" s="81">
        <f t="shared" si="2"/>
        <v>160</v>
      </c>
      <c r="B165" s="79" t="str">
        <f>IFERROR(VLOOKUP($A165,'BASE_Solicitudes-compromisos'!$A$4:$H$359,2,0),"")</f>
        <v/>
      </c>
      <c r="C165" s="84" t="str">
        <f>IFERROR(VLOOKUP($A165,'BASE_Solicitudes-compromisos'!$A$4:$H$359,3,0),"")</f>
        <v/>
      </c>
      <c r="D165" s="84" t="str">
        <f>IFERROR(VLOOKUP($A165,'BASE_Solicitudes-compromisos'!$A$4:$H$359,4,0),"")</f>
        <v/>
      </c>
      <c r="E165" s="82" t="str">
        <f>IFERROR(VLOOKUP($A165,'BASE_Solicitudes-compromisos'!$A$4:$H$359,5,0),"")</f>
        <v/>
      </c>
      <c r="F165" s="79" t="str">
        <f>IFERROR(VLOOKUP($A165,'BASE_Solicitudes-compromisos'!$A$4:$H$359,6,0),"")</f>
        <v/>
      </c>
      <c r="G165" s="79" t="str">
        <f>IFERROR(VLOOKUP($A165,'BASE_Solicitudes-compromisos'!$A$4:$H$359,7,0),"")</f>
        <v/>
      </c>
      <c r="H165" s="79" t="str">
        <f>IFERROR(VLOOKUP($A165,'BASE_Solicitudes-compromisos'!$A$4:$H$359,8,0),"")</f>
        <v/>
      </c>
    </row>
    <row r="166" spans="1:8" x14ac:dyDescent="0.25">
      <c r="A166" s="81">
        <f t="shared" si="2"/>
        <v>161</v>
      </c>
      <c r="B166" s="79" t="str">
        <f>IFERROR(VLOOKUP($A166,'BASE_Solicitudes-compromisos'!$A$4:$H$359,2,0),"")</f>
        <v/>
      </c>
      <c r="C166" s="84" t="str">
        <f>IFERROR(VLOOKUP($A166,'BASE_Solicitudes-compromisos'!$A$4:$H$359,3,0),"")</f>
        <v/>
      </c>
      <c r="D166" s="84" t="str">
        <f>IFERROR(VLOOKUP($A166,'BASE_Solicitudes-compromisos'!$A$4:$H$359,4,0),"")</f>
        <v/>
      </c>
      <c r="E166" s="82" t="str">
        <f>IFERROR(VLOOKUP($A166,'BASE_Solicitudes-compromisos'!$A$4:$H$359,5,0),"")</f>
        <v/>
      </c>
      <c r="F166" s="79" t="str">
        <f>IFERROR(VLOOKUP($A166,'BASE_Solicitudes-compromisos'!$A$4:$H$359,6,0),"")</f>
        <v/>
      </c>
      <c r="G166" s="79" t="str">
        <f>IFERROR(VLOOKUP($A166,'BASE_Solicitudes-compromisos'!$A$4:$H$359,7,0),"")</f>
        <v/>
      </c>
      <c r="H166" s="79" t="str">
        <f>IFERROR(VLOOKUP($A166,'BASE_Solicitudes-compromisos'!$A$4:$H$359,8,0),"")</f>
        <v/>
      </c>
    </row>
    <row r="167" spans="1:8" x14ac:dyDescent="0.25">
      <c r="A167" s="81">
        <f t="shared" si="2"/>
        <v>162</v>
      </c>
      <c r="B167" s="79" t="str">
        <f>IFERROR(VLOOKUP($A167,'BASE_Solicitudes-compromisos'!$A$4:$H$359,2,0),"")</f>
        <v/>
      </c>
      <c r="C167" s="84" t="str">
        <f>IFERROR(VLOOKUP($A167,'BASE_Solicitudes-compromisos'!$A$4:$H$359,3,0),"")</f>
        <v/>
      </c>
      <c r="D167" s="84" t="str">
        <f>IFERROR(VLOOKUP($A167,'BASE_Solicitudes-compromisos'!$A$4:$H$359,4,0),"")</f>
        <v/>
      </c>
      <c r="E167" s="82" t="str">
        <f>IFERROR(VLOOKUP($A167,'BASE_Solicitudes-compromisos'!$A$4:$H$359,5,0),"")</f>
        <v/>
      </c>
      <c r="F167" s="79" t="str">
        <f>IFERROR(VLOOKUP($A167,'BASE_Solicitudes-compromisos'!$A$4:$H$359,6,0),"")</f>
        <v/>
      </c>
      <c r="G167" s="79" t="str">
        <f>IFERROR(VLOOKUP($A167,'BASE_Solicitudes-compromisos'!$A$4:$H$359,7,0),"")</f>
        <v/>
      </c>
      <c r="H167" s="79" t="str">
        <f>IFERROR(VLOOKUP($A167,'BASE_Solicitudes-compromisos'!$A$4:$H$359,8,0),"")</f>
        <v/>
      </c>
    </row>
    <row r="168" spans="1:8" x14ac:dyDescent="0.25">
      <c r="A168" s="81">
        <f t="shared" si="2"/>
        <v>163</v>
      </c>
      <c r="B168" s="79" t="str">
        <f>IFERROR(VLOOKUP($A168,'BASE_Solicitudes-compromisos'!$A$4:$H$359,2,0),"")</f>
        <v/>
      </c>
      <c r="C168" s="84" t="str">
        <f>IFERROR(VLOOKUP($A168,'BASE_Solicitudes-compromisos'!$A$4:$H$359,3,0),"")</f>
        <v/>
      </c>
      <c r="D168" s="84" t="str">
        <f>IFERROR(VLOOKUP($A168,'BASE_Solicitudes-compromisos'!$A$4:$H$359,4,0),"")</f>
        <v/>
      </c>
      <c r="E168" s="82" t="str">
        <f>IFERROR(VLOOKUP($A168,'BASE_Solicitudes-compromisos'!$A$4:$H$359,5,0),"")</f>
        <v/>
      </c>
      <c r="F168" s="79" t="str">
        <f>IFERROR(VLOOKUP($A168,'BASE_Solicitudes-compromisos'!$A$4:$H$359,6,0),"")</f>
        <v/>
      </c>
      <c r="G168" s="79" t="str">
        <f>IFERROR(VLOOKUP($A168,'BASE_Solicitudes-compromisos'!$A$4:$H$359,7,0),"")</f>
        <v/>
      </c>
      <c r="H168" s="79" t="str">
        <f>IFERROR(VLOOKUP($A168,'BASE_Solicitudes-compromisos'!$A$4:$H$359,8,0),"")</f>
        <v/>
      </c>
    </row>
    <row r="169" spans="1:8" x14ac:dyDescent="0.25">
      <c r="A169" s="81">
        <f t="shared" si="2"/>
        <v>164</v>
      </c>
      <c r="B169" s="79" t="str">
        <f>IFERROR(VLOOKUP($A169,'BASE_Solicitudes-compromisos'!$A$4:$H$359,2,0),"")</f>
        <v/>
      </c>
      <c r="C169" s="84" t="str">
        <f>IFERROR(VLOOKUP($A169,'BASE_Solicitudes-compromisos'!$A$4:$H$359,3,0),"")</f>
        <v/>
      </c>
      <c r="D169" s="84" t="str">
        <f>IFERROR(VLOOKUP($A169,'BASE_Solicitudes-compromisos'!$A$4:$H$359,4,0),"")</f>
        <v/>
      </c>
      <c r="E169" s="82" t="str">
        <f>IFERROR(VLOOKUP($A169,'BASE_Solicitudes-compromisos'!$A$4:$H$359,5,0),"")</f>
        <v/>
      </c>
      <c r="F169" s="79" t="str">
        <f>IFERROR(VLOOKUP($A169,'BASE_Solicitudes-compromisos'!$A$4:$H$359,6,0),"")</f>
        <v/>
      </c>
      <c r="G169" s="79" t="str">
        <f>IFERROR(VLOOKUP($A169,'BASE_Solicitudes-compromisos'!$A$4:$H$359,7,0),"")</f>
        <v/>
      </c>
      <c r="H169" s="79" t="str">
        <f>IFERROR(VLOOKUP($A169,'BASE_Solicitudes-compromisos'!$A$4:$H$359,8,0),"")</f>
        <v/>
      </c>
    </row>
    <row r="170" spans="1:8" x14ac:dyDescent="0.25">
      <c r="A170" s="81">
        <f t="shared" si="2"/>
        <v>165</v>
      </c>
      <c r="B170" s="79" t="str">
        <f>IFERROR(VLOOKUP($A170,'BASE_Solicitudes-compromisos'!$A$4:$H$359,2,0),"")</f>
        <v/>
      </c>
      <c r="C170" s="84" t="str">
        <f>IFERROR(VLOOKUP($A170,'BASE_Solicitudes-compromisos'!$A$4:$H$359,3,0),"")</f>
        <v/>
      </c>
      <c r="D170" s="84" t="str">
        <f>IFERROR(VLOOKUP($A170,'BASE_Solicitudes-compromisos'!$A$4:$H$359,4,0),"")</f>
        <v/>
      </c>
      <c r="E170" s="82" t="str">
        <f>IFERROR(VLOOKUP($A170,'BASE_Solicitudes-compromisos'!$A$4:$H$359,5,0),"")</f>
        <v/>
      </c>
      <c r="F170" s="79" t="str">
        <f>IFERROR(VLOOKUP($A170,'BASE_Solicitudes-compromisos'!$A$4:$H$359,6,0),"")</f>
        <v/>
      </c>
      <c r="G170" s="79" t="str">
        <f>IFERROR(VLOOKUP($A170,'BASE_Solicitudes-compromisos'!$A$4:$H$359,7,0),"")</f>
        <v/>
      </c>
      <c r="H170" s="79" t="str">
        <f>IFERROR(VLOOKUP($A170,'BASE_Solicitudes-compromisos'!$A$4:$H$359,8,0),"")</f>
        <v/>
      </c>
    </row>
    <row r="171" spans="1:8" x14ac:dyDescent="0.25">
      <c r="A171" s="81">
        <f t="shared" si="2"/>
        <v>166</v>
      </c>
      <c r="B171" s="79" t="str">
        <f>IFERROR(VLOOKUP($A171,'BASE_Solicitudes-compromisos'!$A$4:$H$359,2,0),"")</f>
        <v/>
      </c>
      <c r="C171" s="84" t="str">
        <f>IFERROR(VLOOKUP($A171,'BASE_Solicitudes-compromisos'!$A$4:$H$359,3,0),"")</f>
        <v/>
      </c>
      <c r="D171" s="84" t="str">
        <f>IFERROR(VLOOKUP($A171,'BASE_Solicitudes-compromisos'!$A$4:$H$359,4,0),"")</f>
        <v/>
      </c>
      <c r="E171" s="82" t="str">
        <f>IFERROR(VLOOKUP($A171,'BASE_Solicitudes-compromisos'!$A$4:$H$359,5,0),"")</f>
        <v/>
      </c>
      <c r="F171" s="79" t="str">
        <f>IFERROR(VLOOKUP($A171,'BASE_Solicitudes-compromisos'!$A$4:$H$359,6,0),"")</f>
        <v/>
      </c>
      <c r="G171" s="79" t="str">
        <f>IFERROR(VLOOKUP($A171,'BASE_Solicitudes-compromisos'!$A$4:$H$359,7,0),"")</f>
        <v/>
      </c>
      <c r="H171" s="79" t="str">
        <f>IFERROR(VLOOKUP($A171,'BASE_Solicitudes-compromisos'!$A$4:$H$359,8,0),"")</f>
        <v/>
      </c>
    </row>
    <row r="172" spans="1:8" x14ac:dyDescent="0.25">
      <c r="A172" s="81">
        <f t="shared" si="2"/>
        <v>167</v>
      </c>
      <c r="B172" s="79" t="str">
        <f>IFERROR(VLOOKUP($A172,'BASE_Solicitudes-compromisos'!$A$4:$H$359,2,0),"")</f>
        <v/>
      </c>
      <c r="C172" s="84" t="str">
        <f>IFERROR(VLOOKUP($A172,'BASE_Solicitudes-compromisos'!$A$4:$H$359,3,0),"")</f>
        <v/>
      </c>
      <c r="D172" s="84" t="str">
        <f>IFERROR(VLOOKUP($A172,'BASE_Solicitudes-compromisos'!$A$4:$H$359,4,0),"")</f>
        <v/>
      </c>
      <c r="E172" s="82" t="str">
        <f>IFERROR(VLOOKUP($A172,'BASE_Solicitudes-compromisos'!$A$4:$H$359,5,0),"")</f>
        <v/>
      </c>
      <c r="F172" s="79" t="str">
        <f>IFERROR(VLOOKUP($A172,'BASE_Solicitudes-compromisos'!$A$4:$H$359,6,0),"")</f>
        <v/>
      </c>
      <c r="G172" s="79" t="str">
        <f>IFERROR(VLOOKUP($A172,'BASE_Solicitudes-compromisos'!$A$4:$H$359,7,0),"")</f>
        <v/>
      </c>
      <c r="H172" s="79" t="str">
        <f>IFERROR(VLOOKUP($A172,'BASE_Solicitudes-compromisos'!$A$4:$H$359,8,0),"")</f>
        <v/>
      </c>
    </row>
    <row r="173" spans="1:8" x14ac:dyDescent="0.25">
      <c r="A173" s="81">
        <f t="shared" si="2"/>
        <v>168</v>
      </c>
      <c r="B173" s="79" t="str">
        <f>IFERROR(VLOOKUP($A173,'BASE_Solicitudes-compromisos'!$A$4:$H$359,2,0),"")</f>
        <v/>
      </c>
      <c r="C173" s="84" t="str">
        <f>IFERROR(VLOOKUP($A173,'BASE_Solicitudes-compromisos'!$A$4:$H$359,3,0),"")</f>
        <v/>
      </c>
      <c r="D173" s="84" t="str">
        <f>IFERROR(VLOOKUP($A173,'BASE_Solicitudes-compromisos'!$A$4:$H$359,4,0),"")</f>
        <v/>
      </c>
      <c r="E173" s="82" t="str">
        <f>IFERROR(VLOOKUP($A173,'BASE_Solicitudes-compromisos'!$A$4:$H$359,5,0),"")</f>
        <v/>
      </c>
      <c r="F173" s="79" t="str">
        <f>IFERROR(VLOOKUP($A173,'BASE_Solicitudes-compromisos'!$A$4:$H$359,6,0),"")</f>
        <v/>
      </c>
      <c r="G173" s="79" t="str">
        <f>IFERROR(VLOOKUP($A173,'BASE_Solicitudes-compromisos'!$A$4:$H$359,7,0),"")</f>
        <v/>
      </c>
      <c r="H173" s="79" t="str">
        <f>IFERROR(VLOOKUP($A173,'BASE_Solicitudes-compromisos'!$A$4:$H$359,8,0),"")</f>
        <v/>
      </c>
    </row>
    <row r="174" spans="1:8" x14ac:dyDescent="0.25">
      <c r="A174" s="81">
        <f t="shared" si="2"/>
        <v>169</v>
      </c>
      <c r="B174" s="79" t="str">
        <f>IFERROR(VLOOKUP($A174,'BASE_Solicitudes-compromisos'!$A$4:$H$359,2,0),"")</f>
        <v/>
      </c>
      <c r="C174" s="84" t="str">
        <f>IFERROR(VLOOKUP($A174,'BASE_Solicitudes-compromisos'!$A$4:$H$359,3,0),"")</f>
        <v/>
      </c>
      <c r="D174" s="84" t="str">
        <f>IFERROR(VLOOKUP($A174,'BASE_Solicitudes-compromisos'!$A$4:$H$359,4,0),"")</f>
        <v/>
      </c>
      <c r="E174" s="82" t="str">
        <f>IFERROR(VLOOKUP($A174,'BASE_Solicitudes-compromisos'!$A$4:$H$359,5,0),"")</f>
        <v/>
      </c>
      <c r="F174" s="79" t="str">
        <f>IFERROR(VLOOKUP($A174,'BASE_Solicitudes-compromisos'!$A$4:$H$359,6,0),"")</f>
        <v/>
      </c>
      <c r="G174" s="79" t="str">
        <f>IFERROR(VLOOKUP($A174,'BASE_Solicitudes-compromisos'!$A$4:$H$359,7,0),"")</f>
        <v/>
      </c>
      <c r="H174" s="79" t="str">
        <f>IFERROR(VLOOKUP($A174,'BASE_Solicitudes-compromisos'!$A$4:$H$359,8,0),"")</f>
        <v/>
      </c>
    </row>
    <row r="175" spans="1:8" x14ac:dyDescent="0.25">
      <c r="A175" s="81">
        <f t="shared" si="2"/>
        <v>170</v>
      </c>
      <c r="B175" s="79" t="str">
        <f>IFERROR(VLOOKUP($A175,'BASE_Solicitudes-compromisos'!$A$4:$H$359,2,0),"")</f>
        <v/>
      </c>
      <c r="C175" s="84" t="str">
        <f>IFERROR(VLOOKUP($A175,'BASE_Solicitudes-compromisos'!$A$4:$H$359,3,0),"")</f>
        <v/>
      </c>
      <c r="D175" s="84" t="str">
        <f>IFERROR(VLOOKUP($A175,'BASE_Solicitudes-compromisos'!$A$4:$H$359,4,0),"")</f>
        <v/>
      </c>
      <c r="E175" s="82" t="str">
        <f>IFERROR(VLOOKUP($A175,'BASE_Solicitudes-compromisos'!$A$4:$H$359,5,0),"")</f>
        <v/>
      </c>
      <c r="F175" s="79" t="str">
        <f>IFERROR(VLOOKUP($A175,'BASE_Solicitudes-compromisos'!$A$4:$H$359,6,0),"")</f>
        <v/>
      </c>
      <c r="G175" s="79" t="str">
        <f>IFERROR(VLOOKUP($A175,'BASE_Solicitudes-compromisos'!$A$4:$H$359,7,0),"")</f>
        <v/>
      </c>
      <c r="H175" s="79" t="str">
        <f>IFERROR(VLOOKUP($A175,'BASE_Solicitudes-compromisos'!$A$4:$H$359,8,0),"")</f>
        <v/>
      </c>
    </row>
    <row r="176" spans="1:8" x14ac:dyDescent="0.25">
      <c r="A176" s="81">
        <f t="shared" si="2"/>
        <v>171</v>
      </c>
      <c r="B176" s="79" t="str">
        <f>IFERROR(VLOOKUP($A176,'BASE_Solicitudes-compromisos'!$A$4:$H$359,2,0),"")</f>
        <v/>
      </c>
      <c r="C176" s="84" t="str">
        <f>IFERROR(VLOOKUP($A176,'BASE_Solicitudes-compromisos'!$A$4:$H$359,3,0),"")</f>
        <v/>
      </c>
      <c r="D176" s="84" t="str">
        <f>IFERROR(VLOOKUP($A176,'BASE_Solicitudes-compromisos'!$A$4:$H$359,4,0),"")</f>
        <v/>
      </c>
      <c r="E176" s="82" t="str">
        <f>IFERROR(VLOOKUP($A176,'BASE_Solicitudes-compromisos'!$A$4:$H$359,5,0),"")</f>
        <v/>
      </c>
      <c r="F176" s="79" t="str">
        <f>IFERROR(VLOOKUP($A176,'BASE_Solicitudes-compromisos'!$A$4:$H$359,6,0),"")</f>
        <v/>
      </c>
      <c r="G176" s="79" t="str">
        <f>IFERROR(VLOOKUP($A176,'BASE_Solicitudes-compromisos'!$A$4:$H$359,7,0),"")</f>
        <v/>
      </c>
      <c r="H176" s="79" t="str">
        <f>IFERROR(VLOOKUP($A176,'BASE_Solicitudes-compromisos'!$A$4:$H$359,8,0),"")</f>
        <v/>
      </c>
    </row>
    <row r="177" spans="1:8" x14ac:dyDescent="0.25">
      <c r="A177" s="81">
        <f t="shared" si="2"/>
        <v>172</v>
      </c>
      <c r="B177" s="79" t="str">
        <f>IFERROR(VLOOKUP($A177,'BASE_Solicitudes-compromisos'!$A$4:$H$359,2,0),"")</f>
        <v/>
      </c>
      <c r="C177" s="84" t="str">
        <f>IFERROR(VLOOKUP($A177,'BASE_Solicitudes-compromisos'!$A$4:$H$359,3,0),"")</f>
        <v/>
      </c>
      <c r="D177" s="84" t="str">
        <f>IFERROR(VLOOKUP($A177,'BASE_Solicitudes-compromisos'!$A$4:$H$359,4,0),"")</f>
        <v/>
      </c>
      <c r="E177" s="82" t="str">
        <f>IFERROR(VLOOKUP($A177,'BASE_Solicitudes-compromisos'!$A$4:$H$359,5,0),"")</f>
        <v/>
      </c>
      <c r="F177" s="79" t="str">
        <f>IFERROR(VLOOKUP($A177,'BASE_Solicitudes-compromisos'!$A$4:$H$359,6,0),"")</f>
        <v/>
      </c>
      <c r="G177" s="79" t="str">
        <f>IFERROR(VLOOKUP($A177,'BASE_Solicitudes-compromisos'!$A$4:$H$359,7,0),"")</f>
        <v/>
      </c>
      <c r="H177" s="79" t="str">
        <f>IFERROR(VLOOKUP($A177,'BASE_Solicitudes-compromisos'!$A$4:$H$359,8,0),"")</f>
        <v/>
      </c>
    </row>
    <row r="178" spans="1:8" x14ac:dyDescent="0.25">
      <c r="A178" s="81">
        <f t="shared" si="2"/>
        <v>173</v>
      </c>
      <c r="B178" s="79" t="str">
        <f>IFERROR(VLOOKUP($A178,'BASE_Solicitudes-compromisos'!$A$4:$H$359,2,0),"")</f>
        <v/>
      </c>
      <c r="C178" s="84" t="str">
        <f>IFERROR(VLOOKUP($A178,'BASE_Solicitudes-compromisos'!$A$4:$H$359,3,0),"")</f>
        <v/>
      </c>
      <c r="D178" s="84" t="str">
        <f>IFERROR(VLOOKUP($A178,'BASE_Solicitudes-compromisos'!$A$4:$H$359,4,0),"")</f>
        <v/>
      </c>
      <c r="E178" s="82" t="str">
        <f>IFERROR(VLOOKUP($A178,'BASE_Solicitudes-compromisos'!$A$4:$H$359,5,0),"")</f>
        <v/>
      </c>
      <c r="F178" s="79" t="str">
        <f>IFERROR(VLOOKUP($A178,'BASE_Solicitudes-compromisos'!$A$4:$H$359,6,0),"")</f>
        <v/>
      </c>
      <c r="G178" s="79" t="str">
        <f>IFERROR(VLOOKUP($A178,'BASE_Solicitudes-compromisos'!$A$4:$H$359,7,0),"")</f>
        <v/>
      </c>
      <c r="H178" s="79" t="str">
        <f>IFERROR(VLOOKUP($A178,'BASE_Solicitudes-compromisos'!$A$4:$H$359,8,0),"")</f>
        <v/>
      </c>
    </row>
    <row r="179" spans="1:8" x14ac:dyDescent="0.25">
      <c r="A179" s="81">
        <f t="shared" si="2"/>
        <v>174</v>
      </c>
      <c r="B179" s="79" t="str">
        <f>IFERROR(VLOOKUP($A179,'BASE_Solicitudes-compromisos'!$A$4:$H$359,2,0),"")</f>
        <v/>
      </c>
      <c r="C179" s="84" t="str">
        <f>IFERROR(VLOOKUP($A179,'BASE_Solicitudes-compromisos'!$A$4:$H$359,3,0),"")</f>
        <v/>
      </c>
      <c r="D179" s="84" t="str">
        <f>IFERROR(VLOOKUP($A179,'BASE_Solicitudes-compromisos'!$A$4:$H$359,4,0),"")</f>
        <v/>
      </c>
      <c r="E179" s="82" t="str">
        <f>IFERROR(VLOOKUP($A179,'BASE_Solicitudes-compromisos'!$A$4:$H$359,5,0),"")</f>
        <v/>
      </c>
      <c r="F179" s="79" t="str">
        <f>IFERROR(VLOOKUP($A179,'BASE_Solicitudes-compromisos'!$A$4:$H$359,6,0),"")</f>
        <v/>
      </c>
      <c r="G179" s="79" t="str">
        <f>IFERROR(VLOOKUP($A179,'BASE_Solicitudes-compromisos'!$A$4:$H$359,7,0),"")</f>
        <v/>
      </c>
      <c r="H179" s="79" t="str">
        <f>IFERROR(VLOOKUP($A179,'BASE_Solicitudes-compromisos'!$A$4:$H$359,8,0),"")</f>
        <v/>
      </c>
    </row>
    <row r="180" spans="1:8" x14ac:dyDescent="0.25">
      <c r="A180" s="81">
        <f t="shared" si="2"/>
        <v>175</v>
      </c>
      <c r="B180" s="79" t="str">
        <f>IFERROR(VLOOKUP($A180,'BASE_Solicitudes-compromisos'!$A$4:$H$359,2,0),"")</f>
        <v/>
      </c>
      <c r="C180" s="84" t="str">
        <f>IFERROR(VLOOKUP($A180,'BASE_Solicitudes-compromisos'!$A$4:$H$359,3,0),"")</f>
        <v/>
      </c>
      <c r="D180" s="84" t="str">
        <f>IFERROR(VLOOKUP($A180,'BASE_Solicitudes-compromisos'!$A$4:$H$359,4,0),"")</f>
        <v/>
      </c>
      <c r="E180" s="82" t="str">
        <f>IFERROR(VLOOKUP($A180,'BASE_Solicitudes-compromisos'!$A$4:$H$359,5,0),"")</f>
        <v/>
      </c>
      <c r="F180" s="79" t="str">
        <f>IFERROR(VLOOKUP($A180,'BASE_Solicitudes-compromisos'!$A$4:$H$359,6,0),"")</f>
        <v/>
      </c>
      <c r="G180" s="79" t="str">
        <f>IFERROR(VLOOKUP($A180,'BASE_Solicitudes-compromisos'!$A$4:$H$359,7,0),"")</f>
        <v/>
      </c>
      <c r="H180" s="79" t="str">
        <f>IFERROR(VLOOKUP($A180,'BASE_Solicitudes-compromisos'!$A$4:$H$359,8,0),"")</f>
        <v/>
      </c>
    </row>
    <row r="181" spans="1:8" x14ac:dyDescent="0.25">
      <c r="A181" s="81">
        <f t="shared" si="2"/>
        <v>176</v>
      </c>
      <c r="B181" s="79" t="str">
        <f>IFERROR(VLOOKUP($A181,'BASE_Solicitudes-compromisos'!$A$4:$H$359,2,0),"")</f>
        <v/>
      </c>
      <c r="C181" s="84" t="str">
        <f>IFERROR(VLOOKUP($A181,'BASE_Solicitudes-compromisos'!$A$4:$H$359,3,0),"")</f>
        <v/>
      </c>
      <c r="D181" s="84" t="str">
        <f>IFERROR(VLOOKUP($A181,'BASE_Solicitudes-compromisos'!$A$4:$H$359,4,0),"")</f>
        <v/>
      </c>
      <c r="E181" s="82" t="str">
        <f>IFERROR(VLOOKUP($A181,'BASE_Solicitudes-compromisos'!$A$4:$H$359,5,0),"")</f>
        <v/>
      </c>
      <c r="F181" s="79" t="str">
        <f>IFERROR(VLOOKUP($A181,'BASE_Solicitudes-compromisos'!$A$4:$H$359,6,0),"")</f>
        <v/>
      </c>
      <c r="G181" s="79" t="str">
        <f>IFERROR(VLOOKUP($A181,'BASE_Solicitudes-compromisos'!$A$4:$H$359,7,0),"")</f>
        <v/>
      </c>
      <c r="H181" s="79" t="str">
        <f>IFERROR(VLOOKUP($A181,'BASE_Solicitudes-compromisos'!$A$4:$H$359,8,0),"")</f>
        <v/>
      </c>
    </row>
    <row r="182" spans="1:8" x14ac:dyDescent="0.25">
      <c r="A182" s="81">
        <f t="shared" si="2"/>
        <v>177</v>
      </c>
      <c r="B182" s="79" t="str">
        <f>IFERROR(VLOOKUP($A182,'BASE_Solicitudes-compromisos'!$A$4:$H$359,2,0),"")</f>
        <v/>
      </c>
      <c r="C182" s="84" t="str">
        <f>IFERROR(VLOOKUP($A182,'BASE_Solicitudes-compromisos'!$A$4:$H$359,3,0),"")</f>
        <v/>
      </c>
      <c r="D182" s="84" t="str">
        <f>IFERROR(VLOOKUP($A182,'BASE_Solicitudes-compromisos'!$A$4:$H$359,4,0),"")</f>
        <v/>
      </c>
      <c r="E182" s="82" t="str">
        <f>IFERROR(VLOOKUP($A182,'BASE_Solicitudes-compromisos'!$A$4:$H$359,5,0),"")</f>
        <v/>
      </c>
      <c r="F182" s="79" t="str">
        <f>IFERROR(VLOOKUP($A182,'BASE_Solicitudes-compromisos'!$A$4:$H$359,6,0),"")</f>
        <v/>
      </c>
      <c r="G182" s="79" t="str">
        <f>IFERROR(VLOOKUP($A182,'BASE_Solicitudes-compromisos'!$A$4:$H$359,7,0),"")</f>
        <v/>
      </c>
      <c r="H182" s="79" t="str">
        <f>IFERROR(VLOOKUP($A182,'BASE_Solicitudes-compromisos'!$A$4:$H$359,8,0),"")</f>
        <v/>
      </c>
    </row>
    <row r="183" spans="1:8" x14ac:dyDescent="0.25">
      <c r="A183" s="81">
        <f t="shared" si="2"/>
        <v>178</v>
      </c>
      <c r="B183" s="79" t="str">
        <f>IFERROR(VLOOKUP($A183,'BASE_Solicitudes-compromisos'!$A$4:$H$359,2,0),"")</f>
        <v/>
      </c>
      <c r="C183" s="84" t="str">
        <f>IFERROR(VLOOKUP($A183,'BASE_Solicitudes-compromisos'!$A$4:$H$359,3,0),"")</f>
        <v/>
      </c>
      <c r="D183" s="84" t="str">
        <f>IFERROR(VLOOKUP($A183,'BASE_Solicitudes-compromisos'!$A$4:$H$359,4,0),"")</f>
        <v/>
      </c>
      <c r="E183" s="82" t="str">
        <f>IFERROR(VLOOKUP($A183,'BASE_Solicitudes-compromisos'!$A$4:$H$359,5,0),"")</f>
        <v/>
      </c>
      <c r="F183" s="79" t="str">
        <f>IFERROR(VLOOKUP($A183,'BASE_Solicitudes-compromisos'!$A$4:$H$359,6,0),"")</f>
        <v/>
      </c>
      <c r="G183" s="79" t="str">
        <f>IFERROR(VLOOKUP($A183,'BASE_Solicitudes-compromisos'!$A$4:$H$359,7,0),"")</f>
        <v/>
      </c>
      <c r="H183" s="79" t="str">
        <f>IFERROR(VLOOKUP($A183,'BASE_Solicitudes-compromisos'!$A$4:$H$359,8,0),"")</f>
        <v/>
      </c>
    </row>
    <row r="184" spans="1:8" x14ac:dyDescent="0.25">
      <c r="A184" s="81">
        <f t="shared" si="2"/>
        <v>179</v>
      </c>
      <c r="B184" s="79" t="str">
        <f>IFERROR(VLOOKUP($A184,'BASE_Solicitudes-compromisos'!$A$4:$H$359,2,0),"")</f>
        <v/>
      </c>
      <c r="C184" s="84" t="str">
        <f>IFERROR(VLOOKUP($A184,'BASE_Solicitudes-compromisos'!$A$4:$H$359,3,0),"")</f>
        <v/>
      </c>
      <c r="D184" s="84" t="str">
        <f>IFERROR(VLOOKUP($A184,'BASE_Solicitudes-compromisos'!$A$4:$H$359,4,0),"")</f>
        <v/>
      </c>
      <c r="E184" s="82" t="str">
        <f>IFERROR(VLOOKUP($A184,'BASE_Solicitudes-compromisos'!$A$4:$H$359,5,0),"")</f>
        <v/>
      </c>
      <c r="F184" s="79" t="str">
        <f>IFERROR(VLOOKUP($A184,'BASE_Solicitudes-compromisos'!$A$4:$H$359,6,0),"")</f>
        <v/>
      </c>
      <c r="G184" s="79" t="str">
        <f>IFERROR(VLOOKUP($A184,'BASE_Solicitudes-compromisos'!$A$4:$H$359,7,0),"")</f>
        <v/>
      </c>
      <c r="H184" s="79" t="str">
        <f>IFERROR(VLOOKUP($A184,'BASE_Solicitudes-compromisos'!$A$4:$H$359,8,0),"")</f>
        <v/>
      </c>
    </row>
    <row r="185" spans="1:8" x14ac:dyDescent="0.25">
      <c r="A185" s="81">
        <f t="shared" si="2"/>
        <v>180</v>
      </c>
      <c r="B185" s="79" t="str">
        <f>IFERROR(VLOOKUP($A185,'BASE_Solicitudes-compromisos'!$A$4:$H$359,2,0),"")</f>
        <v/>
      </c>
      <c r="C185" s="84" t="str">
        <f>IFERROR(VLOOKUP($A185,'BASE_Solicitudes-compromisos'!$A$4:$H$359,3,0),"")</f>
        <v/>
      </c>
      <c r="D185" s="84" t="str">
        <f>IFERROR(VLOOKUP($A185,'BASE_Solicitudes-compromisos'!$A$4:$H$359,4,0),"")</f>
        <v/>
      </c>
      <c r="E185" s="82" t="str">
        <f>IFERROR(VLOOKUP($A185,'BASE_Solicitudes-compromisos'!$A$4:$H$359,5,0),"")</f>
        <v/>
      </c>
      <c r="F185" s="79" t="str">
        <f>IFERROR(VLOOKUP($A185,'BASE_Solicitudes-compromisos'!$A$4:$H$359,6,0),"")</f>
        <v/>
      </c>
      <c r="G185" s="79" t="str">
        <f>IFERROR(VLOOKUP($A185,'BASE_Solicitudes-compromisos'!$A$4:$H$359,7,0),"")</f>
        <v/>
      </c>
      <c r="H185" s="79" t="str">
        <f>IFERROR(VLOOKUP($A185,'BASE_Solicitudes-compromisos'!$A$4:$H$359,8,0),"")</f>
        <v/>
      </c>
    </row>
    <row r="186" spans="1:8" x14ac:dyDescent="0.25">
      <c r="A186" s="81">
        <f t="shared" si="2"/>
        <v>181</v>
      </c>
      <c r="B186" s="79" t="str">
        <f>IFERROR(VLOOKUP($A186,'BASE_Solicitudes-compromisos'!$A$4:$H$359,2,0),"")</f>
        <v/>
      </c>
      <c r="C186" s="84" t="str">
        <f>IFERROR(VLOOKUP($A186,'BASE_Solicitudes-compromisos'!$A$4:$H$359,3,0),"")</f>
        <v/>
      </c>
      <c r="D186" s="84" t="str">
        <f>IFERROR(VLOOKUP($A186,'BASE_Solicitudes-compromisos'!$A$4:$H$359,4,0),"")</f>
        <v/>
      </c>
      <c r="E186" s="82" t="str">
        <f>IFERROR(VLOOKUP($A186,'BASE_Solicitudes-compromisos'!$A$4:$H$359,5,0),"")</f>
        <v/>
      </c>
      <c r="F186" s="79" t="str">
        <f>IFERROR(VLOOKUP($A186,'BASE_Solicitudes-compromisos'!$A$4:$H$359,6,0),"")</f>
        <v/>
      </c>
      <c r="G186" s="79" t="str">
        <f>IFERROR(VLOOKUP($A186,'BASE_Solicitudes-compromisos'!$A$4:$H$359,7,0),"")</f>
        <v/>
      </c>
      <c r="H186" s="79" t="str">
        <f>IFERROR(VLOOKUP($A186,'BASE_Solicitudes-compromisos'!$A$4:$H$359,8,0),"")</f>
        <v/>
      </c>
    </row>
    <row r="187" spans="1:8" x14ac:dyDescent="0.25">
      <c r="A187" s="81">
        <f t="shared" si="2"/>
        <v>182</v>
      </c>
      <c r="B187" s="79" t="str">
        <f>IFERROR(VLOOKUP($A187,'BASE_Solicitudes-compromisos'!$A$4:$H$359,2,0),"")</f>
        <v/>
      </c>
      <c r="C187" s="84" t="str">
        <f>IFERROR(VLOOKUP($A187,'BASE_Solicitudes-compromisos'!$A$4:$H$359,3,0),"")</f>
        <v/>
      </c>
      <c r="D187" s="84" t="str">
        <f>IFERROR(VLOOKUP($A187,'BASE_Solicitudes-compromisos'!$A$4:$H$359,4,0),"")</f>
        <v/>
      </c>
      <c r="E187" s="82" t="str">
        <f>IFERROR(VLOOKUP($A187,'BASE_Solicitudes-compromisos'!$A$4:$H$359,5,0),"")</f>
        <v/>
      </c>
      <c r="F187" s="79" t="str">
        <f>IFERROR(VLOOKUP($A187,'BASE_Solicitudes-compromisos'!$A$4:$H$359,6,0),"")</f>
        <v/>
      </c>
      <c r="G187" s="79" t="str">
        <f>IFERROR(VLOOKUP($A187,'BASE_Solicitudes-compromisos'!$A$4:$H$359,7,0),"")</f>
        <v/>
      </c>
      <c r="H187" s="79" t="str">
        <f>IFERROR(VLOOKUP($A187,'BASE_Solicitudes-compromisos'!$A$4:$H$359,8,0),"")</f>
        <v/>
      </c>
    </row>
    <row r="188" spans="1:8" x14ac:dyDescent="0.25">
      <c r="A188" s="81">
        <f t="shared" si="2"/>
        <v>183</v>
      </c>
      <c r="B188" s="79" t="str">
        <f>IFERROR(VLOOKUP($A188,'BASE_Solicitudes-compromisos'!$A$4:$H$359,2,0),"")</f>
        <v/>
      </c>
      <c r="C188" s="84" t="str">
        <f>IFERROR(VLOOKUP($A188,'BASE_Solicitudes-compromisos'!$A$4:$H$359,3,0),"")</f>
        <v/>
      </c>
      <c r="D188" s="84" t="str">
        <f>IFERROR(VLOOKUP($A188,'BASE_Solicitudes-compromisos'!$A$4:$H$359,4,0),"")</f>
        <v/>
      </c>
      <c r="E188" s="82" t="str">
        <f>IFERROR(VLOOKUP($A188,'BASE_Solicitudes-compromisos'!$A$4:$H$359,5,0),"")</f>
        <v/>
      </c>
      <c r="F188" s="79" t="str">
        <f>IFERROR(VLOOKUP($A188,'BASE_Solicitudes-compromisos'!$A$4:$H$359,6,0),"")</f>
        <v/>
      </c>
      <c r="G188" s="79" t="str">
        <f>IFERROR(VLOOKUP($A188,'BASE_Solicitudes-compromisos'!$A$4:$H$359,7,0),"")</f>
        <v/>
      </c>
      <c r="H188" s="79" t="str">
        <f>IFERROR(VLOOKUP($A188,'BASE_Solicitudes-compromisos'!$A$4:$H$359,8,0),"")</f>
        <v/>
      </c>
    </row>
    <row r="189" spans="1:8" x14ac:dyDescent="0.25">
      <c r="A189" s="81">
        <f t="shared" si="2"/>
        <v>184</v>
      </c>
      <c r="B189" s="79" t="str">
        <f>IFERROR(VLOOKUP($A189,'BASE_Solicitudes-compromisos'!$A$4:$H$359,2,0),"")</f>
        <v/>
      </c>
      <c r="C189" s="84" t="str">
        <f>IFERROR(VLOOKUP($A189,'BASE_Solicitudes-compromisos'!$A$4:$H$359,3,0),"")</f>
        <v/>
      </c>
      <c r="D189" s="84" t="str">
        <f>IFERROR(VLOOKUP($A189,'BASE_Solicitudes-compromisos'!$A$4:$H$359,4,0),"")</f>
        <v/>
      </c>
      <c r="E189" s="82" t="str">
        <f>IFERROR(VLOOKUP($A189,'BASE_Solicitudes-compromisos'!$A$4:$H$359,5,0),"")</f>
        <v/>
      </c>
      <c r="F189" s="79" t="str">
        <f>IFERROR(VLOOKUP($A189,'BASE_Solicitudes-compromisos'!$A$4:$H$359,6,0),"")</f>
        <v/>
      </c>
      <c r="G189" s="79" t="str">
        <f>IFERROR(VLOOKUP($A189,'BASE_Solicitudes-compromisos'!$A$4:$H$359,7,0),"")</f>
        <v/>
      </c>
      <c r="H189" s="79" t="str">
        <f>IFERROR(VLOOKUP($A189,'BASE_Solicitudes-compromisos'!$A$4:$H$359,8,0),"")</f>
        <v/>
      </c>
    </row>
    <row r="190" spans="1:8" x14ac:dyDescent="0.25">
      <c r="A190" s="81">
        <f t="shared" si="2"/>
        <v>185</v>
      </c>
      <c r="B190" s="79" t="str">
        <f>IFERROR(VLOOKUP($A190,'BASE_Solicitudes-compromisos'!$A$4:$H$359,2,0),"")</f>
        <v/>
      </c>
      <c r="C190" s="84" t="str">
        <f>IFERROR(VLOOKUP($A190,'BASE_Solicitudes-compromisos'!$A$4:$H$359,3,0),"")</f>
        <v/>
      </c>
      <c r="D190" s="84" t="str">
        <f>IFERROR(VLOOKUP($A190,'BASE_Solicitudes-compromisos'!$A$4:$H$359,4,0),"")</f>
        <v/>
      </c>
      <c r="E190" s="82" t="str">
        <f>IFERROR(VLOOKUP($A190,'BASE_Solicitudes-compromisos'!$A$4:$H$359,5,0),"")</f>
        <v/>
      </c>
      <c r="F190" s="79" t="str">
        <f>IFERROR(VLOOKUP($A190,'BASE_Solicitudes-compromisos'!$A$4:$H$359,6,0),"")</f>
        <v/>
      </c>
      <c r="G190" s="79" t="str">
        <f>IFERROR(VLOOKUP($A190,'BASE_Solicitudes-compromisos'!$A$4:$H$359,7,0),"")</f>
        <v/>
      </c>
      <c r="H190" s="79" t="str">
        <f>IFERROR(VLOOKUP($A190,'BASE_Solicitudes-compromisos'!$A$4:$H$359,8,0),"")</f>
        <v/>
      </c>
    </row>
    <row r="191" spans="1:8" x14ac:dyDescent="0.25">
      <c r="A191" s="81">
        <f t="shared" si="2"/>
        <v>186</v>
      </c>
      <c r="B191" s="79" t="str">
        <f>IFERROR(VLOOKUP($A191,'BASE_Solicitudes-compromisos'!$A$4:$H$359,2,0),"")</f>
        <v/>
      </c>
      <c r="C191" s="84" t="str">
        <f>IFERROR(VLOOKUP($A191,'BASE_Solicitudes-compromisos'!$A$4:$H$359,3,0),"")</f>
        <v/>
      </c>
      <c r="D191" s="84" t="str">
        <f>IFERROR(VLOOKUP($A191,'BASE_Solicitudes-compromisos'!$A$4:$H$359,4,0),"")</f>
        <v/>
      </c>
      <c r="E191" s="82" t="str">
        <f>IFERROR(VLOOKUP($A191,'BASE_Solicitudes-compromisos'!$A$4:$H$359,5,0),"")</f>
        <v/>
      </c>
      <c r="F191" s="79" t="str">
        <f>IFERROR(VLOOKUP($A191,'BASE_Solicitudes-compromisos'!$A$4:$H$359,6,0),"")</f>
        <v/>
      </c>
      <c r="G191" s="79" t="str">
        <f>IFERROR(VLOOKUP($A191,'BASE_Solicitudes-compromisos'!$A$4:$H$359,7,0),"")</f>
        <v/>
      </c>
      <c r="H191" s="79" t="str">
        <f>IFERROR(VLOOKUP($A191,'BASE_Solicitudes-compromisos'!$A$4:$H$359,8,0),"")</f>
        <v/>
      </c>
    </row>
    <row r="192" spans="1:8" x14ac:dyDescent="0.25">
      <c r="A192" s="81">
        <f t="shared" si="2"/>
        <v>187</v>
      </c>
      <c r="B192" s="79" t="str">
        <f>IFERROR(VLOOKUP($A192,'BASE_Solicitudes-compromisos'!$A$4:$H$359,2,0),"")</f>
        <v/>
      </c>
      <c r="C192" s="84" t="str">
        <f>IFERROR(VLOOKUP($A192,'BASE_Solicitudes-compromisos'!$A$4:$H$359,3,0),"")</f>
        <v/>
      </c>
      <c r="D192" s="84" t="str">
        <f>IFERROR(VLOOKUP($A192,'BASE_Solicitudes-compromisos'!$A$4:$H$359,4,0),"")</f>
        <v/>
      </c>
      <c r="E192" s="82" t="str">
        <f>IFERROR(VLOOKUP($A192,'BASE_Solicitudes-compromisos'!$A$4:$H$359,5,0),"")</f>
        <v/>
      </c>
      <c r="F192" s="79" t="str">
        <f>IFERROR(VLOOKUP($A192,'BASE_Solicitudes-compromisos'!$A$4:$H$359,6,0),"")</f>
        <v/>
      </c>
      <c r="G192" s="79" t="str">
        <f>IFERROR(VLOOKUP($A192,'BASE_Solicitudes-compromisos'!$A$4:$H$359,7,0),"")</f>
        <v/>
      </c>
      <c r="H192" s="79" t="str">
        <f>IFERROR(VLOOKUP($A192,'BASE_Solicitudes-compromisos'!$A$4:$H$359,8,0),"")</f>
        <v/>
      </c>
    </row>
    <row r="193" spans="1:8" x14ac:dyDescent="0.25">
      <c r="A193" s="81">
        <f t="shared" si="2"/>
        <v>188</v>
      </c>
      <c r="B193" s="79" t="str">
        <f>IFERROR(VLOOKUP($A193,'BASE_Solicitudes-compromisos'!$A$4:$H$359,2,0),"")</f>
        <v/>
      </c>
      <c r="C193" s="84" t="str">
        <f>IFERROR(VLOOKUP($A193,'BASE_Solicitudes-compromisos'!$A$4:$H$359,3,0),"")</f>
        <v/>
      </c>
      <c r="D193" s="84" t="str">
        <f>IFERROR(VLOOKUP($A193,'BASE_Solicitudes-compromisos'!$A$4:$H$359,4,0),"")</f>
        <v/>
      </c>
      <c r="E193" s="82" t="str">
        <f>IFERROR(VLOOKUP($A193,'BASE_Solicitudes-compromisos'!$A$4:$H$359,5,0),"")</f>
        <v/>
      </c>
      <c r="F193" s="79" t="str">
        <f>IFERROR(VLOOKUP($A193,'BASE_Solicitudes-compromisos'!$A$4:$H$359,6,0),"")</f>
        <v/>
      </c>
      <c r="G193" s="79" t="str">
        <f>IFERROR(VLOOKUP($A193,'BASE_Solicitudes-compromisos'!$A$4:$H$359,7,0),"")</f>
        <v/>
      </c>
      <c r="H193" s="79" t="str">
        <f>IFERROR(VLOOKUP($A193,'BASE_Solicitudes-compromisos'!$A$4:$H$359,8,0),"")</f>
        <v/>
      </c>
    </row>
    <row r="194" spans="1:8" x14ac:dyDescent="0.25">
      <c r="A194" s="81">
        <f t="shared" si="2"/>
        <v>189</v>
      </c>
      <c r="B194" s="79" t="str">
        <f>IFERROR(VLOOKUP($A194,'BASE_Solicitudes-compromisos'!$A$4:$H$359,2,0),"")</f>
        <v/>
      </c>
      <c r="C194" s="84" t="str">
        <f>IFERROR(VLOOKUP($A194,'BASE_Solicitudes-compromisos'!$A$4:$H$359,3,0),"")</f>
        <v/>
      </c>
      <c r="D194" s="84" t="str">
        <f>IFERROR(VLOOKUP($A194,'BASE_Solicitudes-compromisos'!$A$4:$H$359,4,0),"")</f>
        <v/>
      </c>
      <c r="E194" s="82" t="str">
        <f>IFERROR(VLOOKUP($A194,'BASE_Solicitudes-compromisos'!$A$4:$H$359,5,0),"")</f>
        <v/>
      </c>
      <c r="F194" s="79" t="str">
        <f>IFERROR(VLOOKUP($A194,'BASE_Solicitudes-compromisos'!$A$4:$H$359,6,0),"")</f>
        <v/>
      </c>
      <c r="G194" s="79" t="str">
        <f>IFERROR(VLOOKUP($A194,'BASE_Solicitudes-compromisos'!$A$4:$H$359,7,0),"")</f>
        <v/>
      </c>
      <c r="H194" s="79" t="str">
        <f>IFERROR(VLOOKUP($A194,'BASE_Solicitudes-compromisos'!$A$4:$H$359,8,0),"")</f>
        <v/>
      </c>
    </row>
    <row r="195" spans="1:8" x14ac:dyDescent="0.25">
      <c r="A195" s="81">
        <f t="shared" si="2"/>
        <v>190</v>
      </c>
      <c r="B195" s="79" t="str">
        <f>IFERROR(VLOOKUP($A195,'BASE_Solicitudes-compromisos'!$A$4:$H$359,2,0),"")</f>
        <v/>
      </c>
      <c r="C195" s="84" t="str">
        <f>IFERROR(VLOOKUP($A195,'BASE_Solicitudes-compromisos'!$A$4:$H$359,3,0),"")</f>
        <v/>
      </c>
      <c r="D195" s="84" t="str">
        <f>IFERROR(VLOOKUP($A195,'BASE_Solicitudes-compromisos'!$A$4:$H$359,4,0),"")</f>
        <v/>
      </c>
      <c r="E195" s="82" t="str">
        <f>IFERROR(VLOOKUP($A195,'BASE_Solicitudes-compromisos'!$A$4:$H$359,5,0),"")</f>
        <v/>
      </c>
      <c r="F195" s="79" t="str">
        <f>IFERROR(VLOOKUP($A195,'BASE_Solicitudes-compromisos'!$A$4:$H$359,6,0),"")</f>
        <v/>
      </c>
      <c r="G195" s="79" t="str">
        <f>IFERROR(VLOOKUP($A195,'BASE_Solicitudes-compromisos'!$A$4:$H$359,7,0),"")</f>
        <v/>
      </c>
      <c r="H195" s="79" t="str">
        <f>IFERROR(VLOOKUP($A195,'BASE_Solicitudes-compromisos'!$A$4:$H$359,8,0),"")</f>
        <v/>
      </c>
    </row>
    <row r="196" spans="1:8" x14ac:dyDescent="0.25">
      <c r="A196" s="81">
        <f t="shared" si="2"/>
        <v>191</v>
      </c>
      <c r="B196" s="79" t="str">
        <f>IFERROR(VLOOKUP($A196,'BASE_Solicitudes-compromisos'!$A$4:$H$359,2,0),"")</f>
        <v/>
      </c>
      <c r="C196" s="84" t="str">
        <f>IFERROR(VLOOKUP($A196,'BASE_Solicitudes-compromisos'!$A$4:$H$359,3,0),"")</f>
        <v/>
      </c>
      <c r="D196" s="84" t="str">
        <f>IFERROR(VLOOKUP($A196,'BASE_Solicitudes-compromisos'!$A$4:$H$359,4,0),"")</f>
        <v/>
      </c>
      <c r="E196" s="82" t="str">
        <f>IFERROR(VLOOKUP($A196,'BASE_Solicitudes-compromisos'!$A$4:$H$359,5,0),"")</f>
        <v/>
      </c>
      <c r="F196" s="79" t="str">
        <f>IFERROR(VLOOKUP($A196,'BASE_Solicitudes-compromisos'!$A$4:$H$359,6,0),"")</f>
        <v/>
      </c>
      <c r="G196" s="79" t="str">
        <f>IFERROR(VLOOKUP($A196,'BASE_Solicitudes-compromisos'!$A$4:$H$359,7,0),"")</f>
        <v/>
      </c>
      <c r="H196" s="79" t="str">
        <f>IFERROR(VLOOKUP($A196,'BASE_Solicitudes-compromisos'!$A$4:$H$359,8,0),"")</f>
        <v/>
      </c>
    </row>
    <row r="197" spans="1:8" x14ac:dyDescent="0.25">
      <c r="A197" s="81">
        <f t="shared" si="2"/>
        <v>192</v>
      </c>
      <c r="B197" s="79" t="str">
        <f>IFERROR(VLOOKUP($A197,'BASE_Solicitudes-compromisos'!$A$4:$H$359,2,0),"")</f>
        <v/>
      </c>
      <c r="C197" s="84" t="str">
        <f>IFERROR(VLOOKUP($A197,'BASE_Solicitudes-compromisos'!$A$4:$H$359,3,0),"")</f>
        <v/>
      </c>
      <c r="D197" s="84" t="str">
        <f>IFERROR(VLOOKUP($A197,'BASE_Solicitudes-compromisos'!$A$4:$H$359,4,0),"")</f>
        <v/>
      </c>
      <c r="E197" s="82" t="str">
        <f>IFERROR(VLOOKUP($A197,'BASE_Solicitudes-compromisos'!$A$4:$H$359,5,0),"")</f>
        <v/>
      </c>
      <c r="F197" s="79" t="str">
        <f>IFERROR(VLOOKUP($A197,'BASE_Solicitudes-compromisos'!$A$4:$H$359,6,0),"")</f>
        <v/>
      </c>
      <c r="G197" s="79" t="str">
        <f>IFERROR(VLOOKUP($A197,'BASE_Solicitudes-compromisos'!$A$4:$H$359,7,0),"")</f>
        <v/>
      </c>
      <c r="H197" s="79" t="str">
        <f>IFERROR(VLOOKUP($A197,'BASE_Solicitudes-compromisos'!$A$4:$H$359,8,0),"")</f>
        <v/>
      </c>
    </row>
  </sheetData>
  <autoFilter ref="A5:H5"/>
  <mergeCells count="3">
    <mergeCell ref="A2:A3"/>
    <mergeCell ref="C2:F2"/>
    <mergeCell ref="C1:H1"/>
  </mergeCells>
  <pageMargins left="0.7" right="0.7" top="0.75" bottom="0.75" header="0.3" footer="0.3"/>
  <pageSetup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Listas!$C$2:$C$18</xm:f>
          </x14:formula1>
          <xm:sqref>H3</xm:sqref>
        </x14:dataValidation>
        <x14:dataValidation type="list" allowBlank="1" showInputMessage="1" showErrorMessage="1">
          <x14:formula1>
            <xm:f>Listas!$A$2:$A$19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J365"/>
  <sheetViews>
    <sheetView showGridLines="0" zoomScale="77" zoomScaleNormal="77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12" sqref="K12"/>
    </sheetView>
  </sheetViews>
  <sheetFormatPr baseColWidth="10" defaultRowHeight="15" x14ac:dyDescent="0.25"/>
  <cols>
    <col min="1" max="1" width="6.140625" style="7" customWidth="1"/>
    <col min="2" max="2" width="18.85546875" customWidth="1"/>
    <col min="3" max="3" width="18.5703125" customWidth="1"/>
    <col min="4" max="4" width="41.7109375" customWidth="1"/>
    <col min="5" max="5" width="15.28515625" customWidth="1"/>
    <col min="6" max="6" width="22" customWidth="1"/>
    <col min="8" max="8" width="26.7109375" customWidth="1"/>
    <col min="9" max="9" width="11.42578125" style="66"/>
  </cols>
  <sheetData>
    <row r="2" spans="1:10" ht="60" x14ac:dyDescent="0.25">
      <c r="A2" s="68"/>
      <c r="B2" s="19" t="s">
        <v>94</v>
      </c>
      <c r="C2" s="16" t="s">
        <v>28</v>
      </c>
      <c r="D2" s="17" t="s">
        <v>29</v>
      </c>
      <c r="E2" s="16" t="s">
        <v>22</v>
      </c>
      <c r="F2" s="15" t="s">
        <v>24</v>
      </c>
      <c r="G2" s="15" t="s">
        <v>0</v>
      </c>
      <c r="H2" s="16" t="s">
        <v>25</v>
      </c>
    </row>
    <row r="3" spans="1:10" s="9" customFormat="1" x14ac:dyDescent="0.25">
      <c r="A3" s="8"/>
      <c r="B3" s="20"/>
      <c r="C3" s="22"/>
      <c r="D3" s="23"/>
      <c r="E3" s="36"/>
      <c r="F3" s="24"/>
      <c r="G3" s="20"/>
      <c r="H3" s="21"/>
      <c r="I3" s="66"/>
    </row>
    <row r="4" spans="1:10" ht="36" x14ac:dyDescent="0.25">
      <c r="A4" s="27">
        <f>IF(Barrios_select=B4,MAX(A$3:A3)+1,0)</f>
        <v>1</v>
      </c>
      <c r="B4" s="28" t="s">
        <v>46</v>
      </c>
      <c r="C4" s="18" t="s">
        <v>4</v>
      </c>
      <c r="D4" s="18" t="s">
        <v>64</v>
      </c>
      <c r="E4" s="38">
        <f ca="1">RANDBETWEEN(42781,42824)</f>
        <v>42784</v>
      </c>
      <c r="F4" s="30"/>
      <c r="G4" s="31" t="s">
        <v>17</v>
      </c>
      <c r="H4" s="31"/>
      <c r="I4" s="67"/>
      <c r="J4" s="35"/>
    </row>
    <row r="5" spans="1:10" x14ac:dyDescent="0.25">
      <c r="A5" s="27">
        <f>IF(Barrios_select=B5,MAX(A$3:A4)+1,0)</f>
        <v>2</v>
      </c>
      <c r="B5" s="12" t="s">
        <v>46</v>
      </c>
      <c r="C5" s="18" t="s">
        <v>5</v>
      </c>
      <c r="D5" s="18" t="s">
        <v>65</v>
      </c>
      <c r="E5" s="38">
        <f t="shared" ref="E5:E57" ca="1" si="0">RANDBETWEEN(42781,42824)</f>
        <v>42801</v>
      </c>
      <c r="F5" s="30"/>
      <c r="G5" s="31" t="s">
        <v>17</v>
      </c>
      <c r="H5" s="11"/>
      <c r="I5" s="67"/>
      <c r="J5" s="35"/>
    </row>
    <row r="6" spans="1:10" x14ac:dyDescent="0.25">
      <c r="A6" s="27">
        <f>IF(Barrios_select=B6,MAX(A$3:A5)+1,0)</f>
        <v>3</v>
      </c>
      <c r="B6" s="13" t="s">
        <v>46</v>
      </c>
      <c r="C6" s="10" t="s">
        <v>3</v>
      </c>
      <c r="D6" s="18" t="s">
        <v>66</v>
      </c>
      <c r="E6" s="38">
        <f t="shared" ca="1" si="0"/>
        <v>42815</v>
      </c>
      <c r="F6" s="30"/>
      <c r="G6" s="31" t="s">
        <v>17</v>
      </c>
      <c r="H6" s="11"/>
      <c r="J6" s="35"/>
    </row>
    <row r="7" spans="1:10" x14ac:dyDescent="0.25">
      <c r="A7" s="27">
        <f>IF(Barrios_select=B7,MAX(A$3:A6)+1,0)</f>
        <v>4</v>
      </c>
      <c r="B7" s="13" t="s">
        <v>46</v>
      </c>
      <c r="C7" s="10" t="s">
        <v>10</v>
      </c>
      <c r="D7" s="18" t="s">
        <v>26</v>
      </c>
      <c r="E7" s="38">
        <f t="shared" ca="1" si="0"/>
        <v>42798</v>
      </c>
      <c r="F7" s="30"/>
      <c r="G7" s="31" t="s">
        <v>17</v>
      </c>
      <c r="H7" s="11"/>
      <c r="J7" s="35"/>
    </row>
    <row r="8" spans="1:10" s="9" customFormat="1" ht="24" x14ac:dyDescent="0.25">
      <c r="A8" s="27">
        <f>IF(Barrios_select=B8,MAX(A$3:A7)+1,0)</f>
        <v>5</v>
      </c>
      <c r="B8" s="13" t="s">
        <v>46</v>
      </c>
      <c r="C8" s="10" t="s">
        <v>2</v>
      </c>
      <c r="D8" s="18" t="s">
        <v>27</v>
      </c>
      <c r="E8" s="38">
        <f t="shared" ca="1" si="0"/>
        <v>42799</v>
      </c>
      <c r="F8" s="30"/>
      <c r="G8" s="31" t="s">
        <v>17</v>
      </c>
      <c r="H8" s="11"/>
      <c r="I8" s="66"/>
      <c r="J8" s="35"/>
    </row>
    <row r="9" spans="1:10" ht="24" x14ac:dyDescent="0.25">
      <c r="A9" s="27">
        <f>IF(Barrios_select=B9,MAX(A$3:A8)+1,0)</f>
        <v>0</v>
      </c>
      <c r="B9" s="13" t="s">
        <v>47</v>
      </c>
      <c r="C9" s="10" t="s">
        <v>10</v>
      </c>
      <c r="D9" s="18" t="s">
        <v>93</v>
      </c>
      <c r="E9" s="38">
        <f t="shared" ca="1" si="0"/>
        <v>42817</v>
      </c>
      <c r="F9" s="30"/>
      <c r="G9" s="31" t="s">
        <v>17</v>
      </c>
      <c r="H9" s="11"/>
      <c r="J9" s="35"/>
    </row>
    <row r="10" spans="1:10" ht="36" x14ac:dyDescent="0.25">
      <c r="A10" s="27">
        <f>IF(Barrios_select=B10,MAX(A$3:A9)+1,0)</f>
        <v>0</v>
      </c>
      <c r="B10" s="13" t="s">
        <v>47</v>
      </c>
      <c r="C10" s="10" t="s">
        <v>2</v>
      </c>
      <c r="D10" s="18" t="s">
        <v>67</v>
      </c>
      <c r="E10" s="38">
        <f t="shared" ca="1" si="0"/>
        <v>42796</v>
      </c>
      <c r="F10" s="30"/>
      <c r="G10" s="31" t="s">
        <v>17</v>
      </c>
      <c r="H10" s="32"/>
      <c r="J10" s="35"/>
    </row>
    <row r="11" spans="1:10" x14ac:dyDescent="0.25">
      <c r="A11" s="27">
        <f>IF(Barrios_select=B11,MAX(A$3:A10)+1,0)</f>
        <v>0</v>
      </c>
      <c r="B11" s="13" t="s">
        <v>48</v>
      </c>
      <c r="C11" s="10" t="s">
        <v>4</v>
      </c>
      <c r="D11" s="18" t="s">
        <v>68</v>
      </c>
      <c r="E11" s="38">
        <f t="shared" ca="1" si="0"/>
        <v>42786</v>
      </c>
      <c r="F11" s="30"/>
      <c r="G11" s="31" t="s">
        <v>17</v>
      </c>
      <c r="H11" s="32"/>
      <c r="J11" s="35"/>
    </row>
    <row r="12" spans="1:10" x14ac:dyDescent="0.25">
      <c r="A12" s="27">
        <f>IF(Barrios_select=B12,MAX(A$3:A11)+1,0)</f>
        <v>0</v>
      </c>
      <c r="B12" s="13" t="s">
        <v>48</v>
      </c>
      <c r="C12" s="10" t="s">
        <v>8</v>
      </c>
      <c r="D12" s="18" t="s">
        <v>69</v>
      </c>
      <c r="E12" s="38">
        <f t="shared" ca="1" si="0"/>
        <v>42818</v>
      </c>
      <c r="F12" s="30"/>
      <c r="G12" s="31" t="s">
        <v>17</v>
      </c>
      <c r="H12" s="32"/>
      <c r="J12" s="35"/>
    </row>
    <row r="13" spans="1:10" ht="24" x14ac:dyDescent="0.25">
      <c r="A13" s="27">
        <f>IF(Barrios_select=B13,MAX(A$3:A12)+1,0)</f>
        <v>0</v>
      </c>
      <c r="B13" s="13" t="s">
        <v>48</v>
      </c>
      <c r="C13" s="10" t="s">
        <v>2</v>
      </c>
      <c r="D13" s="18" t="s">
        <v>31</v>
      </c>
      <c r="E13" s="38">
        <f t="shared" ca="1" si="0"/>
        <v>42784</v>
      </c>
      <c r="F13" s="30"/>
      <c r="G13" s="31" t="s">
        <v>17</v>
      </c>
      <c r="H13" s="32"/>
      <c r="J13" s="35"/>
    </row>
    <row r="14" spans="1:10" ht="24" x14ac:dyDescent="0.25">
      <c r="A14" s="27">
        <f>IF(Barrios_select=B14,MAX(A$3:A13)+1,0)</f>
        <v>0</v>
      </c>
      <c r="B14" s="13" t="s">
        <v>48</v>
      </c>
      <c r="C14" s="10" t="s">
        <v>15</v>
      </c>
      <c r="D14" s="18" t="s">
        <v>70</v>
      </c>
      <c r="E14" s="38">
        <f t="shared" ca="1" si="0"/>
        <v>42781</v>
      </c>
      <c r="F14" s="30"/>
      <c r="G14" s="31" t="s">
        <v>17</v>
      </c>
      <c r="H14" s="32"/>
      <c r="J14" s="35"/>
    </row>
    <row r="15" spans="1:10" ht="24" x14ac:dyDescent="0.25">
      <c r="A15" s="27">
        <f>IF(Barrios_select=B15,MAX(A$3:A14)+1,0)</f>
        <v>0</v>
      </c>
      <c r="B15" s="32" t="s">
        <v>50</v>
      </c>
      <c r="C15" s="10" t="s">
        <v>71</v>
      </c>
      <c r="D15" s="18" t="s">
        <v>32</v>
      </c>
      <c r="E15" s="38">
        <f t="shared" ca="1" si="0"/>
        <v>42788</v>
      </c>
      <c r="F15" s="30"/>
      <c r="G15" s="31" t="s">
        <v>17</v>
      </c>
      <c r="H15" s="32"/>
      <c r="J15" s="35"/>
    </row>
    <row r="16" spans="1:10" x14ac:dyDescent="0.25">
      <c r="A16" s="27">
        <f>IF(Barrios_select=B16,MAX(A$3:A15)+1,0)</f>
        <v>0</v>
      </c>
      <c r="B16" s="32" t="s">
        <v>50</v>
      </c>
      <c r="C16" s="10" t="s">
        <v>72</v>
      </c>
      <c r="D16" s="18" t="s">
        <v>73</v>
      </c>
      <c r="E16" s="38">
        <f t="shared" ca="1" si="0"/>
        <v>42812</v>
      </c>
      <c r="F16" s="30"/>
      <c r="G16" s="31" t="s">
        <v>17</v>
      </c>
      <c r="H16" s="32"/>
      <c r="J16" s="35"/>
    </row>
    <row r="17" spans="1:10" x14ac:dyDescent="0.25">
      <c r="A17" s="27">
        <f>IF(Barrios_select=B17,MAX(A$3:A16)+1,0)</f>
        <v>0</v>
      </c>
      <c r="B17" s="32" t="s">
        <v>50</v>
      </c>
      <c r="C17" s="10" t="s">
        <v>10</v>
      </c>
      <c r="D17" s="18" t="s">
        <v>33</v>
      </c>
      <c r="E17" s="38">
        <f t="shared" ca="1" si="0"/>
        <v>42817</v>
      </c>
      <c r="F17" s="30"/>
      <c r="G17" s="31" t="s">
        <v>17</v>
      </c>
      <c r="H17" s="32"/>
      <c r="J17" s="35"/>
    </row>
    <row r="18" spans="1:10" x14ac:dyDescent="0.25">
      <c r="A18" s="27">
        <f>IF(Barrios_select=B18,MAX(A$3:A17)+1,0)</f>
        <v>0</v>
      </c>
      <c r="B18" s="32" t="s">
        <v>50</v>
      </c>
      <c r="C18" s="10" t="s">
        <v>2</v>
      </c>
      <c r="D18" s="18" t="s">
        <v>34</v>
      </c>
      <c r="E18" s="38">
        <f t="shared" ca="1" si="0"/>
        <v>42815</v>
      </c>
      <c r="F18" s="30"/>
      <c r="G18" s="31" t="s">
        <v>17</v>
      </c>
      <c r="H18" s="32"/>
      <c r="J18" s="35"/>
    </row>
    <row r="19" spans="1:10" x14ac:dyDescent="0.25">
      <c r="A19" s="27">
        <f>IF(Barrios_select=B19,MAX(A$3:A18)+1,0)</f>
        <v>0</v>
      </c>
      <c r="B19" s="31" t="s">
        <v>49</v>
      </c>
      <c r="C19" s="10" t="s">
        <v>71</v>
      </c>
      <c r="D19" s="18" t="s">
        <v>74</v>
      </c>
      <c r="E19" s="38">
        <f t="shared" ca="1" si="0"/>
        <v>42798</v>
      </c>
      <c r="F19" s="30"/>
      <c r="G19" s="31" t="s">
        <v>17</v>
      </c>
      <c r="H19" s="32"/>
      <c r="J19" s="35"/>
    </row>
    <row r="20" spans="1:10" ht="24" x14ac:dyDescent="0.25">
      <c r="A20" s="27">
        <f>IF(Barrios_select=B20,MAX(A$3:A19)+1,0)</f>
        <v>0</v>
      </c>
      <c r="B20" s="31" t="s">
        <v>49</v>
      </c>
      <c r="C20" s="10" t="s">
        <v>75</v>
      </c>
      <c r="D20" s="18" t="s">
        <v>76</v>
      </c>
      <c r="E20" s="38">
        <f t="shared" ca="1" si="0"/>
        <v>42794</v>
      </c>
      <c r="F20" s="30"/>
      <c r="G20" s="31" t="s">
        <v>17</v>
      </c>
      <c r="H20" s="32"/>
      <c r="J20" s="35"/>
    </row>
    <row r="21" spans="1:10" ht="60" x14ac:dyDescent="0.25">
      <c r="A21" s="27">
        <f>IF(Barrios_select=B21,MAX(A$3:A20)+1,0)</f>
        <v>0</v>
      </c>
      <c r="B21" s="31" t="s">
        <v>49</v>
      </c>
      <c r="C21" s="10" t="s">
        <v>14</v>
      </c>
      <c r="D21" s="18" t="s">
        <v>35</v>
      </c>
      <c r="E21" s="38">
        <f t="shared" ca="1" si="0"/>
        <v>42813</v>
      </c>
      <c r="F21" s="30"/>
      <c r="G21" s="31" t="s">
        <v>17</v>
      </c>
      <c r="H21" s="32"/>
      <c r="J21" s="35"/>
    </row>
    <row r="22" spans="1:10" x14ac:dyDescent="0.25">
      <c r="A22" s="27">
        <f>IF(Barrios_select=B22,MAX(A$3:A21)+1,0)</f>
        <v>0</v>
      </c>
      <c r="B22" s="31" t="s">
        <v>49</v>
      </c>
      <c r="C22" s="10" t="s">
        <v>8</v>
      </c>
      <c r="D22" s="18" t="s">
        <v>77</v>
      </c>
      <c r="E22" s="38">
        <f t="shared" ca="1" si="0"/>
        <v>42820</v>
      </c>
      <c r="F22" s="30"/>
      <c r="G22" s="31" t="s">
        <v>17</v>
      </c>
      <c r="H22" s="32"/>
      <c r="J22" s="35"/>
    </row>
    <row r="23" spans="1:10" x14ac:dyDescent="0.25">
      <c r="A23" s="27">
        <f>IF(Barrios_select=B23,MAX(A$3:A22)+1,0)</f>
        <v>0</v>
      </c>
      <c r="B23" s="31" t="s">
        <v>49</v>
      </c>
      <c r="C23" s="10" t="s">
        <v>15</v>
      </c>
      <c r="D23" s="18" t="s">
        <v>78</v>
      </c>
      <c r="E23" s="38">
        <f t="shared" ca="1" si="0"/>
        <v>42782</v>
      </c>
      <c r="F23" s="30"/>
      <c r="G23" s="31" t="s">
        <v>17</v>
      </c>
      <c r="H23" s="32"/>
      <c r="J23" s="35"/>
    </row>
    <row r="24" spans="1:10" x14ac:dyDescent="0.25">
      <c r="A24" s="27">
        <f>IF(Barrios_select=B24,MAX(A$3:A23)+1,0)</f>
        <v>0</v>
      </c>
      <c r="B24" s="31" t="s">
        <v>49</v>
      </c>
      <c r="C24" s="10" t="s">
        <v>10</v>
      </c>
      <c r="D24" s="18" t="s">
        <v>26</v>
      </c>
      <c r="E24" s="38">
        <f t="shared" ca="1" si="0"/>
        <v>42803</v>
      </c>
      <c r="F24" s="30"/>
      <c r="G24" s="31" t="s">
        <v>17</v>
      </c>
      <c r="H24" s="32"/>
      <c r="J24" s="35"/>
    </row>
    <row r="25" spans="1:10" x14ac:dyDescent="0.25">
      <c r="A25" s="27">
        <f>IF(Barrios_select=B25,MAX(A$3:A24)+1,0)</f>
        <v>0</v>
      </c>
      <c r="B25" s="31" t="s">
        <v>49</v>
      </c>
      <c r="C25" s="10" t="s">
        <v>2</v>
      </c>
      <c r="D25" s="18" t="s">
        <v>36</v>
      </c>
      <c r="E25" s="38">
        <f t="shared" ca="1" si="0"/>
        <v>42782</v>
      </c>
      <c r="F25" s="30"/>
      <c r="G25" s="31" t="s">
        <v>17</v>
      </c>
      <c r="H25" s="32"/>
      <c r="J25" s="35"/>
    </row>
    <row r="26" spans="1:10" ht="36" x14ac:dyDescent="0.25">
      <c r="A26" s="27">
        <f>IF(Barrios_select=B26,MAX(A$3:A25)+1,0)</f>
        <v>0</v>
      </c>
      <c r="B26" s="31" t="s">
        <v>51</v>
      </c>
      <c r="C26" s="10" t="s">
        <v>10</v>
      </c>
      <c r="D26" s="18" t="s">
        <v>55</v>
      </c>
      <c r="E26" s="38">
        <f t="shared" ca="1" si="0"/>
        <v>42811</v>
      </c>
      <c r="F26" s="30"/>
      <c r="G26" s="31" t="s">
        <v>17</v>
      </c>
      <c r="H26" s="32"/>
      <c r="J26" s="35"/>
    </row>
    <row r="27" spans="1:10" x14ac:dyDescent="0.25">
      <c r="A27" s="27">
        <f>IF(Barrios_select=B27,MAX(A$3:A26)+1,0)</f>
        <v>0</v>
      </c>
      <c r="B27" s="31" t="s">
        <v>51</v>
      </c>
      <c r="C27" s="10" t="s">
        <v>2</v>
      </c>
      <c r="D27" s="18" t="s">
        <v>79</v>
      </c>
      <c r="E27" s="38">
        <f t="shared" ca="1" si="0"/>
        <v>42824</v>
      </c>
      <c r="F27" s="30"/>
      <c r="G27" s="31" t="s">
        <v>17</v>
      </c>
      <c r="H27" s="32"/>
      <c r="J27" s="35"/>
    </row>
    <row r="28" spans="1:10" ht="24" x14ac:dyDescent="0.25">
      <c r="A28" s="27">
        <f>IF(Barrios_select=B28,MAX(A$3:A27)+1,0)</f>
        <v>0</v>
      </c>
      <c r="B28" s="31" t="s">
        <v>11</v>
      </c>
      <c r="C28" s="10" t="s">
        <v>71</v>
      </c>
      <c r="D28" s="18" t="s">
        <v>37</v>
      </c>
      <c r="E28" s="38">
        <f t="shared" ca="1" si="0"/>
        <v>42823</v>
      </c>
      <c r="F28" s="30"/>
      <c r="G28" s="31" t="s">
        <v>17</v>
      </c>
      <c r="H28" s="32"/>
      <c r="J28" s="35"/>
    </row>
    <row r="29" spans="1:10" ht="24" x14ac:dyDescent="0.25">
      <c r="A29" s="27">
        <f>IF(Barrios_select=B29,MAX(A$3:A28)+1,0)</f>
        <v>0</v>
      </c>
      <c r="B29" s="31" t="s">
        <v>11</v>
      </c>
      <c r="C29" s="10" t="s">
        <v>2</v>
      </c>
      <c r="D29" s="18" t="s">
        <v>38</v>
      </c>
      <c r="E29" s="38">
        <f t="shared" ca="1" si="0"/>
        <v>42817</v>
      </c>
      <c r="F29" s="30"/>
      <c r="G29" s="31" t="s">
        <v>17</v>
      </c>
      <c r="H29" s="32"/>
      <c r="J29" s="35"/>
    </row>
    <row r="30" spans="1:10" x14ac:dyDescent="0.25">
      <c r="A30" s="27">
        <f>IF(Barrios_select=B30,MAX(A$3:A29)+1,0)</f>
        <v>0</v>
      </c>
      <c r="B30" s="31" t="s">
        <v>52</v>
      </c>
      <c r="C30" s="10" t="s">
        <v>4</v>
      </c>
      <c r="D30" s="18" t="s">
        <v>80</v>
      </c>
      <c r="E30" s="38">
        <f t="shared" ca="1" si="0"/>
        <v>42805</v>
      </c>
      <c r="F30" s="30"/>
      <c r="G30" s="31" t="s">
        <v>17</v>
      </c>
      <c r="H30" s="32"/>
      <c r="J30" s="35"/>
    </row>
    <row r="31" spans="1:10" ht="24" x14ac:dyDescent="0.25">
      <c r="A31" s="27">
        <f>IF(Barrios_select=B31,MAX(A$3:A30)+1,0)</f>
        <v>0</v>
      </c>
      <c r="B31" s="31" t="s">
        <v>52</v>
      </c>
      <c r="C31" s="10" t="s">
        <v>2</v>
      </c>
      <c r="D31" s="18" t="s">
        <v>39</v>
      </c>
      <c r="E31" s="38">
        <f t="shared" ca="1" si="0"/>
        <v>42798</v>
      </c>
      <c r="F31" s="30"/>
      <c r="G31" s="31" t="s">
        <v>17</v>
      </c>
      <c r="H31" s="32"/>
      <c r="J31" s="35"/>
    </row>
    <row r="32" spans="1:10" ht="24" x14ac:dyDescent="0.25">
      <c r="A32" s="27">
        <f>IF(Barrios_select=B32,MAX(A$3:A31)+1,0)</f>
        <v>0</v>
      </c>
      <c r="B32" s="31" t="s">
        <v>53</v>
      </c>
      <c r="C32" s="10" t="s">
        <v>4</v>
      </c>
      <c r="D32" s="18" t="s">
        <v>40</v>
      </c>
      <c r="E32" s="38">
        <f t="shared" ca="1" si="0"/>
        <v>42801</v>
      </c>
      <c r="F32" s="30"/>
      <c r="G32" s="31" t="s">
        <v>17</v>
      </c>
      <c r="H32" s="32"/>
      <c r="J32" s="35"/>
    </row>
    <row r="33" spans="1:10" ht="24" x14ac:dyDescent="0.25">
      <c r="A33" s="27">
        <f>IF(Barrios_select=B33,MAX(A$3:A32)+1,0)</f>
        <v>0</v>
      </c>
      <c r="B33" s="31" t="s">
        <v>53</v>
      </c>
      <c r="C33" s="10" t="s">
        <v>8</v>
      </c>
      <c r="D33" s="18" t="s">
        <v>81</v>
      </c>
      <c r="E33" s="38">
        <f t="shared" ca="1" si="0"/>
        <v>42791</v>
      </c>
      <c r="F33" s="30"/>
      <c r="G33" s="31" t="s">
        <v>17</v>
      </c>
      <c r="H33" s="32"/>
      <c r="J33" s="35"/>
    </row>
    <row r="34" spans="1:10" x14ac:dyDescent="0.25">
      <c r="A34" s="27">
        <f>IF(Barrios_select=B34,MAX(A$3:A33)+1,0)</f>
        <v>0</v>
      </c>
      <c r="B34" s="31" t="s">
        <v>53</v>
      </c>
      <c r="C34" s="10" t="s">
        <v>10</v>
      </c>
      <c r="D34" s="18" t="s">
        <v>26</v>
      </c>
      <c r="E34" s="38">
        <f t="shared" ca="1" si="0"/>
        <v>42808</v>
      </c>
      <c r="F34" s="30"/>
      <c r="G34" s="31" t="s">
        <v>17</v>
      </c>
      <c r="H34" s="32"/>
      <c r="J34" s="35"/>
    </row>
    <row r="35" spans="1:10" x14ac:dyDescent="0.25">
      <c r="A35" s="27">
        <f>IF(Barrios_select=B35,MAX(A$3:A34)+1,0)</f>
        <v>0</v>
      </c>
      <c r="B35" s="31" t="s">
        <v>53</v>
      </c>
      <c r="C35" s="10" t="s">
        <v>2</v>
      </c>
      <c r="D35" s="18" t="s">
        <v>34</v>
      </c>
      <c r="E35" s="38">
        <f t="shared" ca="1" si="0"/>
        <v>42805</v>
      </c>
      <c r="F35" s="30"/>
      <c r="G35" s="31" t="s">
        <v>17</v>
      </c>
      <c r="H35" s="32"/>
      <c r="J35" s="35"/>
    </row>
    <row r="36" spans="1:10" ht="24" x14ac:dyDescent="0.25">
      <c r="A36" s="27">
        <f>IF(Barrios_select=B36,MAX(A$3:A35)+1,0)</f>
        <v>0</v>
      </c>
      <c r="B36" s="10" t="s">
        <v>54</v>
      </c>
      <c r="C36" s="10" t="s">
        <v>2</v>
      </c>
      <c r="D36" s="18" t="s">
        <v>41</v>
      </c>
      <c r="E36" s="38">
        <f t="shared" ca="1" si="0"/>
        <v>42784</v>
      </c>
      <c r="F36" s="30"/>
      <c r="G36" s="31" t="s">
        <v>17</v>
      </c>
      <c r="H36" s="32"/>
      <c r="J36" s="35"/>
    </row>
    <row r="37" spans="1:10" ht="36" x14ac:dyDescent="0.25">
      <c r="A37" s="27">
        <f>IF(Barrios_select=B37,MAX(A$3:A36)+1,0)</f>
        <v>0</v>
      </c>
      <c r="B37" s="31" t="s">
        <v>56</v>
      </c>
      <c r="C37" s="10" t="s">
        <v>71</v>
      </c>
      <c r="D37" s="18" t="s">
        <v>42</v>
      </c>
      <c r="E37" s="38">
        <f t="shared" ca="1" si="0"/>
        <v>42804</v>
      </c>
      <c r="F37" s="30"/>
      <c r="G37" s="31" t="s">
        <v>17</v>
      </c>
      <c r="H37" s="32"/>
      <c r="J37" s="35"/>
    </row>
    <row r="38" spans="1:10" x14ac:dyDescent="0.25">
      <c r="A38" s="27">
        <f>IF(Barrios_select=B38,MAX(A$3:A37)+1,0)</f>
        <v>0</v>
      </c>
      <c r="B38" s="31" t="s">
        <v>56</v>
      </c>
      <c r="C38" s="10" t="s">
        <v>10</v>
      </c>
      <c r="D38" s="18" t="s">
        <v>82</v>
      </c>
      <c r="E38" s="38">
        <f t="shared" ca="1" si="0"/>
        <v>42823</v>
      </c>
      <c r="F38" s="30"/>
      <c r="G38" s="31" t="s">
        <v>17</v>
      </c>
      <c r="H38" s="32"/>
      <c r="J38" s="35"/>
    </row>
    <row r="39" spans="1:10" x14ac:dyDescent="0.25">
      <c r="A39" s="27">
        <f>IF(Barrios_select=B39,MAX(A$3:A38)+1,0)</f>
        <v>0</v>
      </c>
      <c r="B39" s="39" t="s">
        <v>56</v>
      </c>
      <c r="C39" s="40" t="s">
        <v>2</v>
      </c>
      <c r="D39" s="41" t="s">
        <v>83</v>
      </c>
      <c r="E39" s="42">
        <f t="shared" ca="1" si="0"/>
        <v>42795</v>
      </c>
      <c r="F39" s="43"/>
      <c r="G39" s="39" t="s">
        <v>17</v>
      </c>
      <c r="H39" s="44"/>
      <c r="J39" s="35"/>
    </row>
    <row r="40" spans="1:10" ht="24" x14ac:dyDescent="0.25">
      <c r="A40" s="27">
        <f>IF(Barrios_select=B40,MAX(A$3:A39)+1,0)</f>
        <v>0</v>
      </c>
      <c r="B40" s="49" t="s">
        <v>57</v>
      </c>
      <c r="C40" s="50" t="s">
        <v>71</v>
      </c>
      <c r="D40" s="50" t="s">
        <v>84</v>
      </c>
      <c r="E40" s="51">
        <f t="shared" ca="1" si="0"/>
        <v>42816</v>
      </c>
      <c r="F40" s="49"/>
      <c r="G40" s="49" t="s">
        <v>17</v>
      </c>
      <c r="H40" s="52"/>
      <c r="J40" s="35"/>
    </row>
    <row r="41" spans="1:10" ht="24" x14ac:dyDescent="0.25">
      <c r="A41" s="27">
        <f>IF(Barrios_select=B41,MAX(A$3:A40)+1,0)</f>
        <v>0</v>
      </c>
      <c r="B41" s="49" t="s">
        <v>57</v>
      </c>
      <c r="C41" s="50" t="s">
        <v>3</v>
      </c>
      <c r="D41" s="50" t="s">
        <v>85</v>
      </c>
      <c r="E41" s="51">
        <f t="shared" ca="1" si="0"/>
        <v>42812</v>
      </c>
      <c r="F41" s="49"/>
      <c r="G41" s="49" t="s">
        <v>17</v>
      </c>
      <c r="H41" s="52"/>
      <c r="J41" s="35"/>
    </row>
    <row r="42" spans="1:10" x14ac:dyDescent="0.25">
      <c r="A42" s="27">
        <f>IF(Barrios_select=B42,MAX(A$3:A41)+1,0)</f>
        <v>0</v>
      </c>
      <c r="B42" s="49" t="s">
        <v>57</v>
      </c>
      <c r="C42" s="50" t="s">
        <v>2</v>
      </c>
      <c r="D42" s="50" t="s">
        <v>43</v>
      </c>
      <c r="E42" s="51">
        <f t="shared" ca="1" si="0"/>
        <v>42810</v>
      </c>
      <c r="F42" s="49"/>
      <c r="G42" s="49" t="s">
        <v>17</v>
      </c>
      <c r="H42" s="52"/>
      <c r="J42" s="35"/>
    </row>
    <row r="43" spans="1:10" x14ac:dyDescent="0.25">
      <c r="A43" s="27">
        <f>IF(Barrios_select=B43,MAX(A$3:A42)+1,0)</f>
        <v>0</v>
      </c>
      <c r="B43" s="49" t="s">
        <v>58</v>
      </c>
      <c r="C43" s="50" t="s">
        <v>4</v>
      </c>
      <c r="D43" s="50" t="s">
        <v>44</v>
      </c>
      <c r="E43" s="51">
        <f t="shared" ca="1" si="0"/>
        <v>42817</v>
      </c>
      <c r="F43" s="49"/>
      <c r="G43" s="49" t="s">
        <v>17</v>
      </c>
      <c r="H43" s="52"/>
      <c r="J43" s="35"/>
    </row>
    <row r="44" spans="1:10" x14ac:dyDescent="0.25">
      <c r="A44" s="27">
        <f>IF(Barrios_select=B44,MAX(A$3:A43)+1,0)</f>
        <v>0</v>
      </c>
      <c r="B44" s="49" t="s">
        <v>58</v>
      </c>
      <c r="C44" s="50" t="s">
        <v>2</v>
      </c>
      <c r="D44" s="50" t="s">
        <v>34</v>
      </c>
      <c r="E44" s="51">
        <f t="shared" ca="1" si="0"/>
        <v>42790</v>
      </c>
      <c r="F44" s="49"/>
      <c r="G44" s="49" t="s">
        <v>17</v>
      </c>
      <c r="H44" s="52"/>
      <c r="J44" s="35"/>
    </row>
    <row r="45" spans="1:10" ht="24" x14ac:dyDescent="0.25">
      <c r="A45" s="27">
        <f>IF(Barrios_select=B45,MAX(A$3:A44)+1,0)</f>
        <v>0</v>
      </c>
      <c r="B45" s="49" t="s">
        <v>59</v>
      </c>
      <c r="C45" s="50" t="s">
        <v>4</v>
      </c>
      <c r="D45" s="50" t="s">
        <v>86</v>
      </c>
      <c r="E45" s="51">
        <f t="shared" ca="1" si="0"/>
        <v>42798</v>
      </c>
      <c r="F45" s="49"/>
      <c r="G45" s="49" t="s">
        <v>17</v>
      </c>
      <c r="H45" s="52"/>
      <c r="J45" s="35"/>
    </row>
    <row r="46" spans="1:10" x14ac:dyDescent="0.25">
      <c r="A46" s="27">
        <f>IF(Barrios_select=B46,MAX(A$3:A45)+1,0)</f>
        <v>0</v>
      </c>
      <c r="B46" s="49" t="s">
        <v>59</v>
      </c>
      <c r="C46" s="50" t="s">
        <v>10</v>
      </c>
      <c r="D46" s="50" t="s">
        <v>33</v>
      </c>
      <c r="E46" s="51">
        <f t="shared" ca="1" si="0"/>
        <v>42811</v>
      </c>
      <c r="F46" s="49"/>
      <c r="G46" s="49" t="s">
        <v>17</v>
      </c>
      <c r="H46" s="52"/>
      <c r="J46" s="35"/>
    </row>
    <row r="47" spans="1:10" x14ac:dyDescent="0.25">
      <c r="A47" s="27">
        <f>IF(Barrios_select=B47,MAX(A$3:A46)+1,0)</f>
        <v>0</v>
      </c>
      <c r="B47" s="49" t="s">
        <v>59</v>
      </c>
      <c r="C47" s="50" t="s">
        <v>2</v>
      </c>
      <c r="D47" s="50" t="s">
        <v>34</v>
      </c>
      <c r="E47" s="51">
        <f t="shared" ca="1" si="0"/>
        <v>42800</v>
      </c>
      <c r="F47" s="49"/>
      <c r="G47" s="49" t="s">
        <v>17</v>
      </c>
      <c r="H47" s="52"/>
      <c r="J47" s="35"/>
    </row>
    <row r="48" spans="1:10" x14ac:dyDescent="0.25">
      <c r="A48" s="27">
        <f>IF(Barrios_select=B48,MAX(A$3:A47)+1,0)</f>
        <v>0</v>
      </c>
      <c r="B48" s="49" t="s">
        <v>60</v>
      </c>
      <c r="C48" s="50" t="s">
        <v>4</v>
      </c>
      <c r="D48" s="50" t="s">
        <v>87</v>
      </c>
      <c r="E48" s="51">
        <f t="shared" ca="1" si="0"/>
        <v>42793</v>
      </c>
      <c r="F48" s="49"/>
      <c r="G48" s="49" t="s">
        <v>17</v>
      </c>
      <c r="H48" s="52"/>
      <c r="J48" s="35"/>
    </row>
    <row r="49" spans="1:10" ht="24" x14ac:dyDescent="0.25">
      <c r="A49" s="27">
        <f>IF(Barrios_select=B49,MAX(A$3:A48)+1,0)</f>
        <v>0</v>
      </c>
      <c r="B49" s="49" t="s">
        <v>60</v>
      </c>
      <c r="C49" s="50" t="s">
        <v>2</v>
      </c>
      <c r="D49" s="50" t="s">
        <v>39</v>
      </c>
      <c r="E49" s="51">
        <f t="shared" ca="1" si="0"/>
        <v>42787</v>
      </c>
      <c r="F49" s="49"/>
      <c r="G49" s="49" t="s">
        <v>17</v>
      </c>
      <c r="H49" s="52"/>
      <c r="J49" s="35"/>
    </row>
    <row r="50" spans="1:10" ht="24" x14ac:dyDescent="0.25">
      <c r="A50" s="27">
        <f>IF(Barrios_select=B50,MAX(A$3:A49)+1,0)</f>
        <v>0</v>
      </c>
      <c r="B50" s="49" t="s">
        <v>61</v>
      </c>
      <c r="C50" s="50" t="s">
        <v>71</v>
      </c>
      <c r="D50" s="50" t="s">
        <v>88</v>
      </c>
      <c r="E50" s="51">
        <f t="shared" ca="1" si="0"/>
        <v>42782</v>
      </c>
      <c r="F50" s="49"/>
      <c r="G50" s="49" t="s">
        <v>17</v>
      </c>
      <c r="H50" s="52"/>
      <c r="J50" s="35"/>
    </row>
    <row r="51" spans="1:10" ht="24" x14ac:dyDescent="0.25">
      <c r="A51" s="27">
        <f>IF(Barrios_select=B51,MAX(A$3:A50)+1,0)</f>
        <v>0</v>
      </c>
      <c r="B51" s="49" t="s">
        <v>61</v>
      </c>
      <c r="C51" s="50" t="s">
        <v>2</v>
      </c>
      <c r="D51" s="50" t="s">
        <v>38</v>
      </c>
      <c r="E51" s="51">
        <f t="shared" ca="1" si="0"/>
        <v>42819</v>
      </c>
      <c r="F51" s="49"/>
      <c r="G51" s="49" t="s">
        <v>17</v>
      </c>
      <c r="H51" s="52"/>
      <c r="J51" s="35"/>
    </row>
    <row r="52" spans="1:10" x14ac:dyDescent="0.25">
      <c r="A52" s="27">
        <f>IF(Barrios_select=B52,MAX(A$3:A51)+1,0)</f>
        <v>0</v>
      </c>
      <c r="B52" s="49" t="s">
        <v>62</v>
      </c>
      <c r="C52" s="50" t="s">
        <v>71</v>
      </c>
      <c r="D52" s="50" t="s">
        <v>89</v>
      </c>
      <c r="E52" s="51">
        <f t="shared" ca="1" si="0"/>
        <v>42783</v>
      </c>
      <c r="F52" s="49"/>
      <c r="G52" s="49" t="s">
        <v>17</v>
      </c>
      <c r="H52" s="52"/>
      <c r="J52" s="35"/>
    </row>
    <row r="53" spans="1:10" x14ac:dyDescent="0.25">
      <c r="A53" s="27">
        <f>IF(Barrios_select=B53,MAX(A$3:A52)+1,0)</f>
        <v>0</v>
      </c>
      <c r="B53" s="49" t="s">
        <v>62</v>
      </c>
      <c r="C53" s="50" t="s">
        <v>8</v>
      </c>
      <c r="D53" s="50" t="s">
        <v>90</v>
      </c>
      <c r="E53" s="51">
        <f t="shared" ca="1" si="0"/>
        <v>42785</v>
      </c>
      <c r="F53" s="49"/>
      <c r="G53" s="49" t="s">
        <v>17</v>
      </c>
      <c r="H53" s="52"/>
      <c r="J53" s="35"/>
    </row>
    <row r="54" spans="1:10" x14ac:dyDescent="0.25">
      <c r="A54" s="27">
        <f>IF(Barrios_select=B54,MAX(A$3:A53)+1,0)</f>
        <v>0</v>
      </c>
      <c r="B54" s="49" t="s">
        <v>62</v>
      </c>
      <c r="C54" s="50" t="s">
        <v>10</v>
      </c>
      <c r="D54" s="50" t="s">
        <v>33</v>
      </c>
      <c r="E54" s="51">
        <f t="shared" ca="1" si="0"/>
        <v>42782</v>
      </c>
      <c r="F54" s="49"/>
      <c r="G54" s="49" t="s">
        <v>17</v>
      </c>
      <c r="H54" s="52"/>
      <c r="J54" s="35"/>
    </row>
    <row r="55" spans="1:10" ht="24" x14ac:dyDescent="0.25">
      <c r="A55" s="27">
        <f>IF(Barrios_select=B55,MAX(A$3:A54)+1,0)</f>
        <v>0</v>
      </c>
      <c r="B55" s="49" t="s">
        <v>62</v>
      </c>
      <c r="C55" s="50" t="s">
        <v>2</v>
      </c>
      <c r="D55" s="50" t="s">
        <v>91</v>
      </c>
      <c r="E55" s="51">
        <f t="shared" ca="1" si="0"/>
        <v>42793</v>
      </c>
      <c r="F55" s="49"/>
      <c r="G55" s="49" t="s">
        <v>17</v>
      </c>
      <c r="H55" s="52"/>
      <c r="J55" s="35"/>
    </row>
    <row r="56" spans="1:10" x14ac:dyDescent="0.25">
      <c r="A56" s="27">
        <f>IF(Barrios_select=B56,MAX(A$3:A55)+1,0)</f>
        <v>0</v>
      </c>
      <c r="B56" s="49" t="s">
        <v>63</v>
      </c>
      <c r="C56" s="50" t="s">
        <v>3</v>
      </c>
      <c r="D56" s="50" t="s">
        <v>92</v>
      </c>
      <c r="E56" s="51">
        <f t="shared" ca="1" si="0"/>
        <v>42808</v>
      </c>
      <c r="F56" s="49"/>
      <c r="G56" s="49" t="s">
        <v>17</v>
      </c>
      <c r="H56" s="52"/>
      <c r="J56" s="35"/>
    </row>
    <row r="57" spans="1:10" x14ac:dyDescent="0.25">
      <c r="A57" s="27">
        <f>IF(Barrios_select=B57,MAX(A$3:A56)+1,0)</f>
        <v>0</v>
      </c>
      <c r="B57" s="49" t="s">
        <v>63</v>
      </c>
      <c r="C57" s="50" t="s">
        <v>2</v>
      </c>
      <c r="D57" s="50" t="s">
        <v>43</v>
      </c>
      <c r="E57" s="51">
        <f t="shared" ca="1" si="0"/>
        <v>42811</v>
      </c>
      <c r="F57" s="49"/>
      <c r="G57" s="49" t="s">
        <v>17</v>
      </c>
      <c r="H57" s="52"/>
      <c r="J57" s="35"/>
    </row>
    <row r="58" spans="1:10" x14ac:dyDescent="0.25">
      <c r="A58" s="27">
        <f>IF(Barrios_select=B58,MAX(A$3:A57)+1,0)</f>
        <v>0</v>
      </c>
      <c r="B58" s="45"/>
      <c r="C58" s="46"/>
      <c r="D58" s="46"/>
      <c r="E58" s="37"/>
      <c r="F58" s="47"/>
      <c r="G58" s="45"/>
      <c r="H58" s="48"/>
    </row>
    <row r="59" spans="1:10" x14ac:dyDescent="0.25">
      <c r="A59" s="27">
        <f>IF(Barrios_select=B59,MAX(A$3:A58)+1,0)</f>
        <v>0</v>
      </c>
      <c r="B59" s="31"/>
      <c r="C59" s="10"/>
      <c r="D59" s="10"/>
      <c r="E59" s="29"/>
      <c r="F59" s="30"/>
      <c r="G59" s="31"/>
      <c r="H59" s="32"/>
    </row>
    <row r="60" spans="1:10" x14ac:dyDescent="0.25">
      <c r="A60" s="27">
        <f>IF(Barrios_select=B60,MAX(A$3:A59)+1,0)</f>
        <v>0</v>
      </c>
      <c r="B60" s="31"/>
      <c r="C60" s="10"/>
      <c r="D60" s="10"/>
      <c r="E60" s="29"/>
      <c r="F60" s="30"/>
      <c r="G60" s="31"/>
      <c r="H60" s="32"/>
    </row>
    <row r="61" spans="1:10" x14ac:dyDescent="0.25">
      <c r="A61" s="27">
        <f>IF(Barrios_select=B61,MAX(A$3:A60)+1,0)</f>
        <v>0</v>
      </c>
      <c r="B61" s="31"/>
      <c r="C61" s="10"/>
      <c r="D61" s="10"/>
      <c r="E61" s="29"/>
      <c r="F61" s="30"/>
      <c r="G61" s="31"/>
      <c r="H61" s="32"/>
    </row>
    <row r="62" spans="1:10" x14ac:dyDescent="0.25">
      <c r="A62" s="27">
        <f>IF(Barrios_select=B62,MAX(A$3:A61)+1,0)</f>
        <v>0</v>
      </c>
      <c r="B62" s="31"/>
      <c r="C62" s="10"/>
      <c r="D62" s="10"/>
      <c r="E62" s="29"/>
      <c r="F62" s="30"/>
      <c r="G62" s="31"/>
      <c r="H62" s="32"/>
    </row>
    <row r="63" spans="1:10" x14ac:dyDescent="0.25">
      <c r="A63" s="27">
        <f>IF(Barrios_select=B63,MAX(A$3:A62)+1,0)</f>
        <v>0</v>
      </c>
      <c r="B63" s="31"/>
      <c r="C63" s="10"/>
      <c r="D63" s="10"/>
      <c r="E63" s="29"/>
      <c r="F63" s="30"/>
      <c r="G63" s="31"/>
      <c r="H63" s="32"/>
    </row>
    <row r="64" spans="1:10" x14ac:dyDescent="0.25">
      <c r="A64" s="27">
        <f>IF(Barrios_select=B64,MAX(A$3:A63)+1,0)</f>
        <v>0</v>
      </c>
      <c r="B64" s="31"/>
      <c r="C64" s="10"/>
      <c r="D64" s="10"/>
      <c r="E64" s="29"/>
      <c r="F64" s="30"/>
      <c r="G64" s="31"/>
      <c r="H64" s="32"/>
    </row>
    <row r="65" spans="1:8" x14ac:dyDescent="0.25">
      <c r="A65" s="27">
        <f>IF(Barrios_select=B65,MAX(A$3:A64)+1,0)</f>
        <v>0</v>
      </c>
      <c r="B65" s="31"/>
      <c r="C65" s="10"/>
      <c r="D65" s="10"/>
      <c r="E65" s="29"/>
      <c r="F65" s="30"/>
      <c r="G65" s="31"/>
      <c r="H65" s="32"/>
    </row>
    <row r="66" spans="1:8" x14ac:dyDescent="0.25">
      <c r="A66" s="27">
        <f>IF(Barrios_select=B66,MAX(A$3:A65)+1,0)</f>
        <v>0</v>
      </c>
      <c r="B66" s="31"/>
      <c r="C66" s="10"/>
      <c r="D66" s="10"/>
      <c r="E66" s="29"/>
      <c r="F66" s="30"/>
      <c r="G66" s="31"/>
      <c r="H66" s="32"/>
    </row>
    <row r="67" spans="1:8" x14ac:dyDescent="0.25">
      <c r="A67" s="27">
        <f>IF(Barrios_select=B67,MAX(A$3:A66)+1,0)</f>
        <v>0</v>
      </c>
      <c r="B67" s="31"/>
      <c r="C67" s="10"/>
      <c r="D67" s="10"/>
      <c r="E67" s="29"/>
      <c r="F67" s="30"/>
      <c r="G67" s="31"/>
      <c r="H67" s="32"/>
    </row>
    <row r="68" spans="1:8" x14ac:dyDescent="0.25">
      <c r="A68" s="27">
        <f>IF(Barrios_select=B68,MAX(A$3:A67)+1,0)</f>
        <v>0</v>
      </c>
      <c r="B68" s="31"/>
      <c r="C68" s="10"/>
      <c r="D68" s="10"/>
      <c r="E68" s="29"/>
      <c r="F68" s="30"/>
      <c r="G68" s="31"/>
      <c r="H68" s="32"/>
    </row>
    <row r="69" spans="1:8" x14ac:dyDescent="0.25">
      <c r="A69" s="27">
        <f>IF(Barrios_select=B69,MAX(A$3:A68)+1,0)</f>
        <v>0</v>
      </c>
      <c r="B69" s="31"/>
      <c r="C69" s="10"/>
      <c r="D69" s="10"/>
      <c r="E69" s="29"/>
      <c r="F69" s="30"/>
      <c r="G69" s="31"/>
      <c r="H69" s="32"/>
    </row>
    <row r="70" spans="1:8" x14ac:dyDescent="0.25">
      <c r="A70" s="27">
        <f>IF(Barrios_select=B70,MAX(A$3:A69)+1,0)</f>
        <v>0</v>
      </c>
      <c r="B70" s="31"/>
      <c r="C70" s="10"/>
      <c r="D70" s="10"/>
      <c r="E70" s="29"/>
      <c r="F70" s="30"/>
      <c r="G70" s="31"/>
      <c r="H70" s="32"/>
    </row>
    <row r="71" spans="1:8" x14ac:dyDescent="0.25">
      <c r="A71" s="27">
        <f>IF(Barrios_select=B71,MAX(A$3:A70)+1,0)</f>
        <v>0</v>
      </c>
      <c r="B71" s="31"/>
      <c r="C71" s="10"/>
      <c r="D71" s="10"/>
      <c r="E71" s="29"/>
      <c r="F71" s="30"/>
      <c r="G71" s="31"/>
      <c r="H71" s="32"/>
    </row>
    <row r="72" spans="1:8" x14ac:dyDescent="0.25">
      <c r="A72" s="27">
        <f>IF(Barrios_select=B72,MAX(A$3:A71)+1,0)</f>
        <v>0</v>
      </c>
      <c r="B72" s="31"/>
      <c r="C72" s="10"/>
      <c r="D72" s="10"/>
      <c r="E72" s="29"/>
      <c r="F72" s="30"/>
      <c r="G72" s="31"/>
      <c r="H72" s="32"/>
    </row>
    <row r="73" spans="1:8" x14ac:dyDescent="0.25">
      <c r="A73" s="27">
        <f>IF(Barrios_select=B73,MAX(A$3:A72)+1,0)</f>
        <v>0</v>
      </c>
      <c r="B73" s="28"/>
      <c r="C73" s="10"/>
      <c r="D73" s="10"/>
      <c r="E73" s="29"/>
      <c r="F73" s="30"/>
      <c r="G73" s="31"/>
      <c r="H73" s="32"/>
    </row>
    <row r="74" spans="1:8" x14ac:dyDescent="0.25">
      <c r="A74" s="27">
        <f>IF(Barrios_select=B74,MAX(A$3:A73)+1,0)</f>
        <v>0</v>
      </c>
      <c r="B74" s="28"/>
      <c r="C74" s="10"/>
      <c r="D74" s="10"/>
      <c r="E74" s="29"/>
      <c r="F74" s="30"/>
      <c r="G74" s="31"/>
      <c r="H74" s="32"/>
    </row>
    <row r="75" spans="1:8" x14ac:dyDescent="0.25">
      <c r="A75" s="27">
        <f>IF(Barrios_select=B75,MAX(A$3:A74)+1,0)</f>
        <v>0</v>
      </c>
      <c r="B75" s="28"/>
      <c r="C75" s="10"/>
      <c r="D75" s="10"/>
      <c r="E75" s="29"/>
      <c r="F75" s="30"/>
      <c r="G75" s="31"/>
      <c r="H75" s="32"/>
    </row>
    <row r="76" spans="1:8" x14ac:dyDescent="0.25">
      <c r="A76" s="27">
        <f>IF(Barrios_select=B76,MAX(A$3:A75)+1,0)</f>
        <v>0</v>
      </c>
      <c r="B76" s="28"/>
      <c r="C76" s="10"/>
      <c r="D76" s="10"/>
      <c r="E76" s="29"/>
      <c r="F76" s="30"/>
      <c r="G76" s="31"/>
      <c r="H76" s="32"/>
    </row>
    <row r="77" spans="1:8" x14ac:dyDescent="0.25">
      <c r="A77" s="27">
        <f>IF(Barrios_select=B77,MAX(A$3:A76)+1,0)</f>
        <v>0</v>
      </c>
      <c r="B77" s="28"/>
      <c r="C77" s="10"/>
      <c r="D77" s="10"/>
      <c r="E77" s="29"/>
      <c r="F77" s="30"/>
      <c r="G77" s="31"/>
      <c r="H77" s="32"/>
    </row>
    <row r="78" spans="1:8" x14ac:dyDescent="0.25">
      <c r="A78" s="27">
        <f>IF(Barrios_select=B78,MAX(A$3:A77)+1,0)</f>
        <v>0</v>
      </c>
      <c r="B78" s="28"/>
      <c r="C78" s="10"/>
      <c r="D78" s="10"/>
      <c r="E78" s="29"/>
      <c r="F78" s="30"/>
      <c r="G78" s="31"/>
      <c r="H78" s="32"/>
    </row>
    <row r="79" spans="1:8" x14ac:dyDescent="0.25">
      <c r="A79" s="27">
        <f>IF(Barrios_select=B79,MAX(A$3:A78)+1,0)</f>
        <v>0</v>
      </c>
      <c r="B79" s="28"/>
      <c r="C79" s="10"/>
      <c r="D79" s="10"/>
      <c r="E79" s="29"/>
      <c r="F79" s="30"/>
      <c r="G79" s="31"/>
      <c r="H79" s="32"/>
    </row>
    <row r="80" spans="1:8" x14ac:dyDescent="0.25">
      <c r="A80" s="27">
        <f>IF(Barrios_select=B80,MAX(A$3:A79)+1,0)</f>
        <v>0</v>
      </c>
      <c r="B80" s="28"/>
      <c r="C80" s="10"/>
      <c r="D80" s="10"/>
      <c r="E80" s="29"/>
      <c r="F80" s="30"/>
      <c r="G80" s="31"/>
      <c r="H80" s="32"/>
    </row>
    <row r="81" spans="1:8" x14ac:dyDescent="0.25">
      <c r="A81" s="27">
        <f>IF(Barrios_select=B81,MAX(A$3:A80)+1,0)</f>
        <v>0</v>
      </c>
      <c r="B81" s="28"/>
      <c r="C81" s="10"/>
      <c r="D81" s="10"/>
      <c r="E81" s="29"/>
      <c r="F81" s="30"/>
      <c r="G81" s="31"/>
      <c r="H81" s="32"/>
    </row>
    <row r="82" spans="1:8" x14ac:dyDescent="0.25">
      <c r="A82" s="27">
        <f>IF(Barrios_select=B82,MAX(A$3:A81)+1,0)</f>
        <v>0</v>
      </c>
      <c r="B82" s="28"/>
      <c r="C82" s="10"/>
      <c r="D82" s="10"/>
      <c r="E82" s="29"/>
      <c r="F82" s="30"/>
      <c r="G82" s="31"/>
      <c r="H82" s="32"/>
    </row>
    <row r="83" spans="1:8" x14ac:dyDescent="0.25">
      <c r="A83" s="27">
        <f>IF(Barrios_select=B83,MAX(A$3:A82)+1,0)</f>
        <v>0</v>
      </c>
      <c r="B83" s="28"/>
      <c r="C83" s="10"/>
      <c r="D83" s="10"/>
      <c r="E83" s="29"/>
      <c r="F83" s="30"/>
      <c r="G83" s="31"/>
      <c r="H83" s="32"/>
    </row>
    <row r="84" spans="1:8" x14ac:dyDescent="0.25">
      <c r="A84" s="27">
        <f>IF(Barrios_select=B84,MAX(A$3:A83)+1,0)</f>
        <v>0</v>
      </c>
      <c r="B84" s="28"/>
      <c r="C84" s="10"/>
      <c r="D84" s="10"/>
      <c r="E84" s="29"/>
      <c r="F84" s="30"/>
      <c r="G84" s="31"/>
      <c r="H84" s="32"/>
    </row>
    <row r="85" spans="1:8" x14ac:dyDescent="0.25">
      <c r="A85" s="27">
        <f>IF(Barrios_select=B85,MAX(A$3:A84)+1,0)</f>
        <v>0</v>
      </c>
      <c r="B85" s="28"/>
      <c r="C85" s="10"/>
      <c r="D85" s="10"/>
      <c r="E85" s="29"/>
      <c r="F85" s="30"/>
      <c r="G85" s="31"/>
      <c r="H85" s="32"/>
    </row>
    <row r="86" spans="1:8" x14ac:dyDescent="0.25">
      <c r="A86" s="27">
        <f>IF(Barrios_select=B86,MAX(A$3:A85)+1,0)</f>
        <v>0</v>
      </c>
      <c r="B86" s="28"/>
      <c r="C86" s="10"/>
      <c r="D86" s="10"/>
      <c r="E86" s="29"/>
      <c r="F86" s="30"/>
      <c r="G86" s="31"/>
      <c r="H86" s="32"/>
    </row>
    <row r="87" spans="1:8" x14ac:dyDescent="0.25">
      <c r="A87" s="27">
        <f>IF(Barrios_select=B87,MAX(A$3:A86)+1,0)</f>
        <v>0</v>
      </c>
      <c r="B87" s="28"/>
      <c r="C87" s="10"/>
      <c r="D87" s="10"/>
      <c r="E87" s="29"/>
      <c r="F87" s="30"/>
      <c r="G87" s="31"/>
      <c r="H87" s="32"/>
    </row>
    <row r="88" spans="1:8" x14ac:dyDescent="0.25">
      <c r="A88" s="27">
        <f>IF(Barrios_select=B88,MAX(A$3:A87)+1,0)</f>
        <v>0</v>
      </c>
      <c r="B88" s="28"/>
      <c r="C88" s="10"/>
      <c r="D88" s="10"/>
      <c r="E88" s="29"/>
      <c r="F88" s="30"/>
      <c r="G88" s="31"/>
      <c r="H88" s="32"/>
    </row>
    <row r="89" spans="1:8" x14ac:dyDescent="0.25">
      <c r="A89" s="27">
        <f>IF(Barrios_select=B89,MAX(A$3:A88)+1,0)</f>
        <v>0</v>
      </c>
      <c r="B89" s="28"/>
      <c r="C89" s="10"/>
      <c r="D89" s="10"/>
      <c r="E89" s="29"/>
      <c r="F89" s="30"/>
      <c r="G89" s="31"/>
      <c r="H89" s="32"/>
    </row>
    <row r="90" spans="1:8" x14ac:dyDescent="0.25">
      <c r="A90" s="27">
        <f>IF(Barrios_select=B90,MAX(A$3:A89)+1,0)</f>
        <v>0</v>
      </c>
      <c r="B90" s="28"/>
      <c r="C90" s="10"/>
      <c r="D90" s="10"/>
      <c r="E90" s="29"/>
      <c r="F90" s="30"/>
      <c r="G90" s="31"/>
      <c r="H90" s="32"/>
    </row>
    <row r="91" spans="1:8" x14ac:dyDescent="0.25">
      <c r="A91" s="27">
        <f>IF(Barrios_select=B91,MAX(A$3:A90)+1,0)</f>
        <v>0</v>
      </c>
      <c r="B91" s="28"/>
      <c r="C91" s="10"/>
      <c r="D91" s="10"/>
      <c r="E91" s="29"/>
      <c r="F91" s="30"/>
      <c r="G91" s="31"/>
      <c r="H91" s="32"/>
    </row>
    <row r="92" spans="1:8" x14ac:dyDescent="0.25">
      <c r="A92" s="27">
        <f>IF(Barrios_select=B92,MAX(A$3:A91)+1,0)</f>
        <v>0</v>
      </c>
      <c r="B92" s="28"/>
      <c r="C92" s="10"/>
      <c r="D92" s="10"/>
      <c r="E92" s="29"/>
      <c r="F92" s="30"/>
      <c r="G92" s="31"/>
      <c r="H92" s="32"/>
    </row>
    <row r="93" spans="1:8" x14ac:dyDescent="0.25">
      <c r="A93" s="27">
        <f>IF(Barrios_select=B93,MAX(A$3:A92)+1,0)</f>
        <v>0</v>
      </c>
      <c r="B93" s="28"/>
      <c r="C93" s="10"/>
      <c r="D93" s="10"/>
      <c r="E93" s="29"/>
      <c r="F93" s="30"/>
      <c r="G93" s="31"/>
      <c r="H93" s="32"/>
    </row>
    <row r="94" spans="1:8" x14ac:dyDescent="0.25">
      <c r="A94" s="27">
        <f>IF(Barrios_select=B94,MAX(A$3:A93)+1,0)</f>
        <v>0</v>
      </c>
      <c r="B94" s="28"/>
      <c r="C94" s="10"/>
      <c r="D94" s="10"/>
      <c r="E94" s="29"/>
      <c r="F94" s="30"/>
      <c r="G94" s="31"/>
      <c r="H94" s="32"/>
    </row>
    <row r="95" spans="1:8" x14ac:dyDescent="0.25">
      <c r="A95" s="27">
        <f>IF(Barrios_select=B95,MAX(A$3:A94)+1,0)</f>
        <v>0</v>
      </c>
      <c r="B95" s="28"/>
      <c r="C95" s="10"/>
      <c r="D95" s="10"/>
      <c r="E95" s="29"/>
      <c r="F95" s="30"/>
      <c r="G95" s="31"/>
      <c r="H95" s="32"/>
    </row>
    <row r="96" spans="1:8" x14ac:dyDescent="0.25">
      <c r="A96" s="27">
        <f>IF(Barrios_select=B96,MAX(A$3:A95)+1,0)</f>
        <v>0</v>
      </c>
      <c r="B96" s="28"/>
      <c r="C96" s="10"/>
      <c r="D96" s="10"/>
      <c r="E96" s="29"/>
      <c r="F96" s="30"/>
      <c r="G96" s="31"/>
      <c r="H96" s="32"/>
    </row>
    <row r="97" spans="1:8" x14ac:dyDescent="0.25">
      <c r="A97" s="27">
        <f>IF(Barrios_select=B97,MAX(A$3:A96)+1,0)</f>
        <v>0</v>
      </c>
      <c r="B97" s="28"/>
      <c r="C97" s="10"/>
      <c r="D97" s="10"/>
      <c r="E97" s="29"/>
      <c r="F97" s="30"/>
      <c r="G97" s="31"/>
      <c r="H97" s="32"/>
    </row>
    <row r="98" spans="1:8" x14ac:dyDescent="0.25">
      <c r="A98" s="27">
        <f>IF(Barrios_select=B98,MAX(A$3:A97)+1,0)</f>
        <v>0</v>
      </c>
      <c r="B98" s="28"/>
      <c r="C98" s="10"/>
      <c r="D98" s="10"/>
      <c r="E98" s="29"/>
      <c r="F98" s="30"/>
      <c r="G98" s="31"/>
      <c r="H98" s="32"/>
    </row>
    <row r="99" spans="1:8" x14ac:dyDescent="0.25">
      <c r="A99" s="27">
        <f>IF(Barrios_select=B99,MAX(A$3:A98)+1,0)</f>
        <v>0</v>
      </c>
      <c r="B99" s="28"/>
      <c r="C99" s="10"/>
      <c r="D99" s="10"/>
      <c r="E99" s="29"/>
      <c r="F99" s="30"/>
      <c r="G99" s="31"/>
      <c r="H99" s="32"/>
    </row>
    <row r="100" spans="1:8" x14ac:dyDescent="0.25">
      <c r="A100" s="27">
        <f>IF(Barrios_select=B100,MAX(A$3:A99)+1,0)</f>
        <v>0</v>
      </c>
      <c r="B100" s="28"/>
      <c r="C100" s="10"/>
      <c r="D100" s="10"/>
      <c r="E100" s="29"/>
      <c r="F100" s="30"/>
      <c r="G100" s="31"/>
      <c r="H100" s="32"/>
    </row>
    <row r="101" spans="1:8" x14ac:dyDescent="0.25">
      <c r="A101" s="27">
        <f>IF(Barrios_select=B101,MAX(A$3:A100)+1,0)</f>
        <v>0</v>
      </c>
      <c r="B101" s="28"/>
      <c r="C101" s="10"/>
      <c r="D101" s="10"/>
      <c r="E101" s="29"/>
      <c r="F101" s="30"/>
      <c r="G101" s="31"/>
      <c r="H101" s="32"/>
    </row>
    <row r="102" spans="1:8" x14ac:dyDescent="0.25">
      <c r="A102" s="27">
        <f>IF(Barrios_select=B102,MAX(A$3:A101)+1,0)</f>
        <v>0</v>
      </c>
      <c r="B102" s="28"/>
      <c r="C102" s="10"/>
      <c r="D102" s="10"/>
      <c r="E102" s="29"/>
      <c r="F102" s="30"/>
      <c r="G102" s="31"/>
      <c r="H102" s="32"/>
    </row>
    <row r="103" spans="1:8" x14ac:dyDescent="0.25">
      <c r="A103" s="27">
        <f>IF(Barrios_select=B103,MAX(A$3:A102)+1,0)</f>
        <v>0</v>
      </c>
      <c r="B103" s="28"/>
      <c r="C103" s="10"/>
      <c r="D103" s="10"/>
      <c r="E103" s="29"/>
      <c r="F103" s="30"/>
      <c r="G103" s="31"/>
      <c r="H103" s="32"/>
    </row>
    <row r="104" spans="1:8" x14ac:dyDescent="0.25">
      <c r="A104" s="27">
        <f>IF(Barrios_select=B104,MAX(A$3:A103)+1,0)</f>
        <v>0</v>
      </c>
      <c r="B104" s="28"/>
      <c r="C104" s="10"/>
      <c r="D104" s="10"/>
      <c r="E104" s="29"/>
      <c r="F104" s="30"/>
      <c r="G104" s="31"/>
      <c r="H104" s="32"/>
    </row>
    <row r="105" spans="1:8" x14ac:dyDescent="0.25">
      <c r="A105" s="27">
        <f>IF(Barrios_select=B105,MAX(A$3:A104)+1,0)</f>
        <v>0</v>
      </c>
      <c r="B105" s="28"/>
      <c r="C105" s="10"/>
      <c r="D105" s="10"/>
      <c r="E105" s="29"/>
      <c r="F105" s="30"/>
      <c r="G105" s="31"/>
      <c r="H105" s="32"/>
    </row>
    <row r="106" spans="1:8" x14ac:dyDescent="0.25">
      <c r="A106" s="27">
        <f>IF(Barrios_select=B106,MAX(A$3:A105)+1,0)</f>
        <v>0</v>
      </c>
      <c r="B106" s="28"/>
      <c r="C106" s="10"/>
      <c r="D106" s="10"/>
      <c r="E106" s="29"/>
      <c r="F106" s="30"/>
      <c r="G106" s="31"/>
      <c r="H106" s="32"/>
    </row>
    <row r="107" spans="1:8" x14ac:dyDescent="0.25">
      <c r="A107" s="27">
        <f>IF(Barrios_select=B107,MAX(A$3:A106)+1,0)</f>
        <v>0</v>
      </c>
      <c r="B107" s="28"/>
      <c r="C107" s="10"/>
      <c r="D107" s="10"/>
      <c r="E107" s="29"/>
      <c r="F107" s="30"/>
      <c r="G107" s="31"/>
      <c r="H107" s="32"/>
    </row>
    <row r="108" spans="1:8" x14ac:dyDescent="0.25">
      <c r="A108" s="27">
        <f>IF(Barrios_select=B108,MAX(A$3:A107)+1,0)</f>
        <v>0</v>
      </c>
      <c r="B108" s="28"/>
      <c r="C108" s="10"/>
      <c r="D108" s="10"/>
      <c r="E108" s="29"/>
      <c r="F108" s="30"/>
      <c r="G108" s="31"/>
      <c r="H108" s="32"/>
    </row>
    <row r="109" spans="1:8" x14ac:dyDescent="0.25">
      <c r="A109" s="27">
        <f>IF(Barrios_select=B109,MAX(A$3:A108)+1,0)</f>
        <v>0</v>
      </c>
      <c r="B109" s="28"/>
      <c r="C109" s="10"/>
      <c r="D109" s="10"/>
      <c r="E109" s="29"/>
      <c r="F109" s="30"/>
      <c r="G109" s="31"/>
      <c r="H109" s="32"/>
    </row>
    <row r="110" spans="1:8" x14ac:dyDescent="0.25">
      <c r="A110" s="27">
        <f>IF(Barrios_select=B110,MAX(A$3:A109)+1,0)</f>
        <v>0</v>
      </c>
      <c r="B110" s="28"/>
      <c r="C110" s="10"/>
      <c r="D110" s="10"/>
      <c r="E110" s="29"/>
      <c r="F110" s="30"/>
      <c r="G110" s="31"/>
      <c r="H110" s="32"/>
    </row>
    <row r="111" spans="1:8" x14ac:dyDescent="0.25">
      <c r="A111" s="27">
        <f>IF(Barrios_select=B111,MAX(A$3:A110)+1,0)</f>
        <v>0</v>
      </c>
      <c r="B111" s="28"/>
      <c r="C111" s="10"/>
      <c r="D111" s="10"/>
      <c r="E111" s="29"/>
      <c r="F111" s="30"/>
      <c r="G111" s="31"/>
      <c r="H111" s="32"/>
    </row>
    <row r="112" spans="1:8" x14ac:dyDescent="0.25">
      <c r="A112" s="27">
        <f>IF(Barrios_select=B112,MAX(A$3:A111)+1,0)</f>
        <v>0</v>
      </c>
      <c r="B112" s="28"/>
      <c r="C112" s="10"/>
      <c r="D112" s="10"/>
      <c r="E112" s="29"/>
      <c r="F112" s="30"/>
      <c r="G112" s="31"/>
      <c r="H112" s="32"/>
    </row>
    <row r="113" spans="1:8" x14ac:dyDescent="0.25">
      <c r="A113" s="27">
        <f>IF(Barrios_select=B113,MAX(A$3:A112)+1,0)</f>
        <v>0</v>
      </c>
      <c r="B113" s="28"/>
      <c r="C113" s="10"/>
      <c r="D113" s="10"/>
      <c r="E113" s="29"/>
      <c r="F113" s="30"/>
      <c r="G113" s="31"/>
      <c r="H113" s="32"/>
    </row>
    <row r="114" spans="1:8" x14ac:dyDescent="0.25">
      <c r="A114" s="27">
        <f>IF(Barrios_select=B114,MAX(A$3:A113)+1,0)</f>
        <v>0</v>
      </c>
      <c r="B114" s="28"/>
      <c r="C114" s="10"/>
      <c r="D114" s="10"/>
      <c r="E114" s="29"/>
      <c r="F114" s="30"/>
      <c r="G114" s="31"/>
      <c r="H114" s="32"/>
    </row>
    <row r="115" spans="1:8" x14ac:dyDescent="0.25">
      <c r="A115" s="27">
        <f>IF(Barrios_select=B115,MAX(A$3:A114)+1,0)</f>
        <v>0</v>
      </c>
      <c r="B115" s="28"/>
      <c r="C115" s="10"/>
      <c r="D115" s="10"/>
      <c r="E115" s="29"/>
      <c r="F115" s="30"/>
      <c r="G115" s="31"/>
      <c r="H115" s="32"/>
    </row>
    <row r="116" spans="1:8" x14ac:dyDescent="0.25">
      <c r="A116" s="27">
        <f>IF(Barrios_select=B116,MAX(A$3:A115)+1,0)</f>
        <v>0</v>
      </c>
      <c r="B116" s="28"/>
      <c r="C116" s="10"/>
      <c r="D116" s="10"/>
      <c r="E116" s="29"/>
      <c r="F116" s="30"/>
      <c r="G116" s="31"/>
      <c r="H116" s="32"/>
    </row>
    <row r="117" spans="1:8" x14ac:dyDescent="0.25">
      <c r="A117" s="27">
        <f>IF(Barrios_select=B117,MAX(A$3:A116)+1,0)</f>
        <v>0</v>
      </c>
      <c r="B117" s="28"/>
      <c r="C117" s="10"/>
      <c r="D117" s="10"/>
      <c r="E117" s="29"/>
      <c r="F117" s="30"/>
      <c r="G117" s="31"/>
      <c r="H117" s="32"/>
    </row>
    <row r="118" spans="1:8" x14ac:dyDescent="0.25">
      <c r="A118" s="27">
        <f>IF(Barrios_select=B118,MAX(A$3:A117)+1,0)</f>
        <v>0</v>
      </c>
      <c r="B118" s="28"/>
      <c r="C118" s="10"/>
      <c r="D118" s="10"/>
      <c r="E118" s="29"/>
      <c r="F118" s="30"/>
      <c r="G118" s="31"/>
      <c r="H118" s="32"/>
    </row>
    <row r="119" spans="1:8" x14ac:dyDescent="0.25">
      <c r="A119" s="27">
        <f>IF(Barrios_select=B119,MAX(A$3:A118)+1,0)</f>
        <v>0</v>
      </c>
      <c r="B119" s="28"/>
      <c r="C119" s="10"/>
      <c r="D119" s="10"/>
      <c r="E119" s="29"/>
      <c r="F119" s="30"/>
      <c r="G119" s="31"/>
      <c r="H119" s="32"/>
    </row>
    <row r="120" spans="1:8" x14ac:dyDescent="0.25">
      <c r="A120" s="27">
        <f>IF(Barrios_select=B120,MAX(A$3:A119)+1,0)</f>
        <v>0</v>
      </c>
      <c r="B120" s="28"/>
      <c r="C120" s="10"/>
      <c r="D120" s="10"/>
      <c r="E120" s="29"/>
      <c r="F120" s="30"/>
      <c r="G120" s="31"/>
      <c r="H120" s="32"/>
    </row>
    <row r="121" spans="1:8" x14ac:dyDescent="0.25">
      <c r="A121" s="27">
        <f>IF(Barrios_select=B121,MAX(A$3:A120)+1,0)</f>
        <v>0</v>
      </c>
      <c r="B121" s="28"/>
      <c r="C121" s="10"/>
      <c r="D121" s="10"/>
      <c r="E121" s="29"/>
      <c r="F121" s="30"/>
      <c r="G121" s="31"/>
      <c r="H121" s="32"/>
    </row>
    <row r="122" spans="1:8" x14ac:dyDescent="0.25">
      <c r="A122" s="27">
        <f>IF(Barrios_select=B122,MAX(A$3:A121)+1,0)</f>
        <v>0</v>
      </c>
      <c r="B122" s="28"/>
      <c r="C122" s="10"/>
      <c r="D122" s="10"/>
      <c r="E122" s="29"/>
      <c r="F122" s="30"/>
      <c r="G122" s="31"/>
      <c r="H122" s="32"/>
    </row>
    <row r="123" spans="1:8" x14ac:dyDescent="0.25">
      <c r="A123" s="27">
        <f>IF(Barrios_select=B123,MAX(A$3:A122)+1,0)</f>
        <v>0</v>
      </c>
      <c r="B123" s="28"/>
      <c r="C123" s="10"/>
      <c r="D123" s="10"/>
      <c r="E123" s="29"/>
      <c r="F123" s="30"/>
      <c r="G123" s="31"/>
      <c r="H123" s="32"/>
    </row>
    <row r="124" spans="1:8" x14ac:dyDescent="0.25">
      <c r="A124" s="27">
        <f>IF(Barrios_select=B124,MAX(A$3:A123)+1,0)</f>
        <v>0</v>
      </c>
      <c r="B124" s="28"/>
      <c r="C124" s="10"/>
      <c r="D124" s="10"/>
      <c r="E124" s="29"/>
      <c r="F124" s="30"/>
      <c r="G124" s="31"/>
      <c r="H124" s="32"/>
    </row>
    <row r="125" spans="1:8" x14ac:dyDescent="0.25">
      <c r="A125" s="27">
        <f>IF(Barrios_select=B125,MAX(A$3:A124)+1,0)</f>
        <v>0</v>
      </c>
      <c r="B125" s="28"/>
      <c r="C125" s="10"/>
      <c r="D125" s="10"/>
      <c r="E125" s="29"/>
      <c r="F125" s="30"/>
      <c r="G125" s="31"/>
      <c r="H125" s="32"/>
    </row>
    <row r="126" spans="1:8" x14ac:dyDescent="0.25">
      <c r="A126" s="27">
        <f>IF(Barrios_select=B126,MAX(A$3:A125)+1,0)</f>
        <v>0</v>
      </c>
      <c r="B126" s="28"/>
      <c r="C126" s="10"/>
      <c r="D126" s="10"/>
      <c r="E126" s="29"/>
      <c r="F126" s="30"/>
      <c r="G126" s="31"/>
      <c r="H126" s="32"/>
    </row>
    <row r="127" spans="1:8" x14ac:dyDescent="0.25">
      <c r="A127" s="27">
        <f>IF(Barrios_select=B127,MAX(A$3:A126)+1,0)</f>
        <v>0</v>
      </c>
      <c r="B127" s="28"/>
      <c r="C127" s="10"/>
      <c r="D127" s="10"/>
      <c r="E127" s="29"/>
      <c r="F127" s="30"/>
      <c r="G127" s="31"/>
      <c r="H127" s="32"/>
    </row>
    <row r="128" spans="1:8" x14ac:dyDescent="0.25">
      <c r="A128" s="27">
        <f>IF(Barrios_select=B128,MAX(A$3:A127)+1,0)</f>
        <v>0</v>
      </c>
      <c r="B128" s="28"/>
      <c r="C128" s="10"/>
      <c r="D128" s="10"/>
      <c r="E128" s="29"/>
      <c r="F128" s="30"/>
      <c r="G128" s="31"/>
      <c r="H128" s="32"/>
    </row>
    <row r="129" spans="1:8" x14ac:dyDescent="0.25">
      <c r="A129" s="27">
        <f>IF(Barrios_select=B129,MAX(A$3:A128)+1,0)</f>
        <v>0</v>
      </c>
      <c r="B129" s="28"/>
      <c r="C129" s="10"/>
      <c r="D129" s="10"/>
      <c r="E129" s="29"/>
      <c r="F129" s="30"/>
      <c r="G129" s="31"/>
      <c r="H129" s="32"/>
    </row>
    <row r="130" spans="1:8" x14ac:dyDescent="0.25">
      <c r="A130" s="27">
        <f>IF(Barrios_select=B130,MAX(A$3:A129)+1,0)</f>
        <v>0</v>
      </c>
      <c r="B130" s="28"/>
      <c r="C130" s="10"/>
      <c r="D130" s="10"/>
      <c r="E130" s="29"/>
      <c r="F130" s="30"/>
      <c r="G130" s="31"/>
      <c r="H130" s="32"/>
    </row>
    <row r="131" spans="1:8" x14ac:dyDescent="0.25">
      <c r="A131" s="27">
        <f>IF(Barrios_select=B131,MAX(A$3:A130)+1,0)</f>
        <v>0</v>
      </c>
      <c r="B131" s="28"/>
      <c r="C131" s="10"/>
      <c r="D131" s="10"/>
      <c r="E131" s="29"/>
      <c r="F131" s="30"/>
      <c r="G131" s="31"/>
      <c r="H131" s="32"/>
    </row>
    <row r="132" spans="1:8" x14ac:dyDescent="0.25">
      <c r="A132" s="27">
        <f>IF(Barrios_select=B132,MAX(A$3:A131)+1,0)</f>
        <v>0</v>
      </c>
      <c r="B132" s="28"/>
      <c r="C132" s="10"/>
      <c r="D132" s="10"/>
      <c r="E132" s="29"/>
      <c r="F132" s="30"/>
      <c r="G132" s="31"/>
      <c r="H132" s="32"/>
    </row>
    <row r="133" spans="1:8" x14ac:dyDescent="0.25">
      <c r="A133" s="27">
        <f>IF(Barrios_select=B133,MAX(A$3:A132)+1,0)</f>
        <v>0</v>
      </c>
      <c r="B133" s="28"/>
      <c r="C133" s="10"/>
      <c r="D133" s="10"/>
      <c r="E133" s="29"/>
      <c r="F133" s="30"/>
      <c r="G133" s="31"/>
      <c r="H133" s="32"/>
    </row>
    <row r="134" spans="1:8" x14ac:dyDescent="0.25">
      <c r="A134" s="27">
        <f>IF(Barrios_select=B134,MAX(A$3:A133)+1,0)</f>
        <v>0</v>
      </c>
      <c r="B134" s="28"/>
      <c r="C134" s="10"/>
      <c r="D134" s="10"/>
      <c r="E134" s="29"/>
      <c r="F134" s="30"/>
      <c r="G134" s="31"/>
      <c r="H134" s="32"/>
    </row>
    <row r="135" spans="1:8" x14ac:dyDescent="0.25">
      <c r="A135" s="27">
        <f>IF(Barrios_select=B135,MAX(A$3:A134)+1,0)</f>
        <v>0</v>
      </c>
      <c r="B135" s="28"/>
      <c r="C135" s="10"/>
      <c r="D135" s="10"/>
      <c r="E135" s="29"/>
      <c r="F135" s="30"/>
      <c r="G135" s="31"/>
      <c r="H135" s="32"/>
    </row>
    <row r="136" spans="1:8" x14ac:dyDescent="0.25">
      <c r="A136" s="27">
        <f>IF(Barrios_select=B136,MAX(A$3:A135)+1,0)</f>
        <v>0</v>
      </c>
      <c r="B136" s="28"/>
      <c r="C136" s="10"/>
      <c r="D136" s="10"/>
      <c r="E136" s="29"/>
      <c r="F136" s="30"/>
      <c r="G136" s="31"/>
      <c r="H136" s="32"/>
    </row>
    <row r="137" spans="1:8" x14ac:dyDescent="0.25">
      <c r="A137" s="27">
        <f>IF(Barrios_select=B137,MAX(A$3:A136)+1,0)</f>
        <v>0</v>
      </c>
      <c r="B137" s="28"/>
      <c r="C137" s="10"/>
      <c r="D137" s="10"/>
      <c r="E137" s="29"/>
      <c r="F137" s="30"/>
      <c r="G137" s="31"/>
      <c r="H137" s="32"/>
    </row>
    <row r="138" spans="1:8" x14ac:dyDescent="0.25">
      <c r="A138" s="27">
        <f>IF(Barrios_select=B138,MAX(A$3:A137)+1,0)</f>
        <v>0</v>
      </c>
      <c r="B138" s="28"/>
      <c r="C138" s="10"/>
      <c r="D138" s="10"/>
      <c r="E138" s="29"/>
      <c r="F138" s="30"/>
      <c r="G138" s="31"/>
      <c r="H138" s="32"/>
    </row>
    <row r="139" spans="1:8" x14ac:dyDescent="0.25">
      <c r="A139" s="27">
        <f>IF(Barrios_select=B139,MAX(A$3:A138)+1,0)</f>
        <v>0</v>
      </c>
      <c r="B139" s="28"/>
      <c r="C139" s="10"/>
      <c r="D139" s="10"/>
      <c r="E139" s="29"/>
      <c r="F139" s="30"/>
      <c r="G139" s="31"/>
      <c r="H139" s="32"/>
    </row>
    <row r="140" spans="1:8" x14ac:dyDescent="0.25">
      <c r="A140" s="27">
        <f>IF(Barrios_select=B140,MAX(A$3:A139)+1,0)</f>
        <v>0</v>
      </c>
      <c r="B140" s="28"/>
      <c r="C140" s="10"/>
      <c r="D140" s="10"/>
      <c r="E140" s="29"/>
      <c r="F140" s="30"/>
      <c r="G140" s="31"/>
      <c r="H140" s="32"/>
    </row>
    <row r="141" spans="1:8" x14ac:dyDescent="0.25">
      <c r="A141" s="27">
        <f>IF(Barrios_select=B141,MAX(A$3:A140)+1,0)</f>
        <v>0</v>
      </c>
      <c r="B141" s="28"/>
      <c r="C141" s="10"/>
      <c r="D141" s="10"/>
      <c r="E141" s="29"/>
      <c r="F141" s="30"/>
      <c r="G141" s="31"/>
      <c r="H141" s="32"/>
    </row>
    <row r="142" spans="1:8" x14ac:dyDescent="0.25">
      <c r="A142" s="27">
        <f>IF(Barrios_select=B142,MAX(A$3:A141)+1,0)</f>
        <v>0</v>
      </c>
      <c r="B142" s="28"/>
      <c r="C142" s="10"/>
      <c r="D142" s="10"/>
      <c r="E142" s="29"/>
      <c r="F142" s="30"/>
      <c r="G142" s="31"/>
      <c r="H142" s="32"/>
    </row>
    <row r="143" spans="1:8" x14ac:dyDescent="0.25">
      <c r="A143" s="27">
        <f>IF(Barrios_select=B143,MAX(A$3:A142)+1,0)</f>
        <v>0</v>
      </c>
      <c r="B143" s="28"/>
      <c r="C143" s="10"/>
      <c r="D143" s="10"/>
      <c r="E143" s="29"/>
      <c r="F143" s="30"/>
      <c r="G143" s="31"/>
      <c r="H143" s="32"/>
    </row>
    <row r="144" spans="1:8" x14ac:dyDescent="0.25">
      <c r="A144" s="27">
        <f>IF(Barrios_select=B144,MAX(A$3:A143)+1,0)</f>
        <v>0</v>
      </c>
      <c r="B144" s="28"/>
      <c r="C144" s="10"/>
      <c r="D144" s="10"/>
      <c r="E144" s="29"/>
      <c r="F144" s="30"/>
      <c r="G144" s="31"/>
      <c r="H144" s="32"/>
    </row>
    <row r="145" spans="1:8" x14ac:dyDescent="0.25">
      <c r="A145" s="27">
        <f>IF(Barrios_select=B145,MAX(A$3:A144)+1,0)</f>
        <v>0</v>
      </c>
      <c r="B145" s="28"/>
      <c r="C145" s="10"/>
      <c r="D145" s="10"/>
      <c r="E145" s="29"/>
      <c r="F145" s="30"/>
      <c r="G145" s="31"/>
      <c r="H145" s="32"/>
    </row>
    <row r="146" spans="1:8" x14ac:dyDescent="0.25">
      <c r="A146" s="27">
        <f>IF(Barrios_select=B146,MAX(A$3:A145)+1,0)</f>
        <v>0</v>
      </c>
      <c r="B146" s="28"/>
      <c r="C146" s="10"/>
      <c r="D146" s="10"/>
      <c r="E146" s="29"/>
      <c r="F146" s="30"/>
      <c r="G146" s="31"/>
      <c r="H146" s="32"/>
    </row>
    <row r="147" spans="1:8" x14ac:dyDescent="0.25">
      <c r="A147" s="27">
        <f>IF(Barrios_select=B147,MAX(A$3:A146)+1,0)</f>
        <v>0</v>
      </c>
      <c r="B147" s="28"/>
      <c r="C147" s="10"/>
      <c r="D147" s="10"/>
      <c r="E147" s="29"/>
      <c r="F147" s="30"/>
      <c r="G147" s="31"/>
      <c r="H147" s="32"/>
    </row>
    <row r="148" spans="1:8" x14ac:dyDescent="0.25">
      <c r="A148" s="27">
        <f>IF(Barrios_select=B148,MAX(A$3:A147)+1,0)</f>
        <v>0</v>
      </c>
      <c r="B148" s="28"/>
      <c r="C148" s="10"/>
      <c r="D148" s="10"/>
      <c r="E148" s="29"/>
      <c r="F148" s="30"/>
      <c r="G148" s="31"/>
      <c r="H148" s="32"/>
    </row>
    <row r="149" spans="1:8" x14ac:dyDescent="0.25">
      <c r="A149" s="27">
        <f>IF(Barrios_select=B149,MAX(A$3:A148)+1,0)</f>
        <v>0</v>
      </c>
      <c r="B149" s="28"/>
      <c r="C149" s="10"/>
      <c r="D149" s="10"/>
      <c r="E149" s="29"/>
      <c r="F149" s="30"/>
      <c r="G149" s="31"/>
      <c r="H149" s="32"/>
    </row>
    <row r="150" spans="1:8" x14ac:dyDescent="0.25">
      <c r="A150" s="27">
        <f>IF(Barrios_select=B150,MAX(A$3:A149)+1,0)</f>
        <v>0</v>
      </c>
      <c r="B150" s="28"/>
      <c r="C150" s="10"/>
      <c r="D150" s="10"/>
      <c r="E150" s="29"/>
      <c r="F150" s="30"/>
      <c r="G150" s="31"/>
      <c r="H150" s="32"/>
    </row>
    <row r="151" spans="1:8" x14ac:dyDescent="0.25">
      <c r="A151" s="27">
        <f>IF(Barrios_select=B151,MAX(A$3:A150)+1,0)</f>
        <v>0</v>
      </c>
      <c r="B151" s="28"/>
      <c r="C151" s="10"/>
      <c r="D151" s="10"/>
      <c r="E151" s="29"/>
      <c r="F151" s="30"/>
      <c r="G151" s="31"/>
      <c r="H151" s="32"/>
    </row>
    <row r="152" spans="1:8" x14ac:dyDescent="0.25">
      <c r="A152" s="27">
        <f>IF(Barrios_select=B152,MAX(A$3:A151)+1,0)</f>
        <v>0</v>
      </c>
      <c r="B152" s="28"/>
      <c r="C152" s="10"/>
      <c r="D152" s="10"/>
      <c r="E152" s="29"/>
      <c r="F152" s="30"/>
      <c r="G152" s="31"/>
      <c r="H152" s="32"/>
    </row>
    <row r="153" spans="1:8" x14ac:dyDescent="0.25">
      <c r="A153" s="27">
        <f>IF(Barrios_select=B153,MAX(A$3:A152)+1,0)</f>
        <v>0</v>
      </c>
      <c r="B153" s="28"/>
      <c r="C153" s="10"/>
      <c r="D153" s="10"/>
      <c r="E153" s="29"/>
      <c r="F153" s="30"/>
      <c r="G153" s="31"/>
      <c r="H153" s="32"/>
    </row>
    <row r="154" spans="1:8" x14ac:dyDescent="0.25">
      <c r="A154" s="27">
        <f>IF(Barrios_select=B154,MAX(A$3:A153)+1,0)</f>
        <v>0</v>
      </c>
      <c r="B154" s="28"/>
      <c r="C154" s="10"/>
      <c r="D154" s="10"/>
      <c r="E154" s="29"/>
      <c r="F154" s="30"/>
      <c r="G154" s="31"/>
      <c r="H154" s="32"/>
    </row>
    <row r="155" spans="1:8" x14ac:dyDescent="0.25">
      <c r="A155" s="27">
        <f>IF(Barrios_select=B155,MAX(A$3:A154)+1,0)</f>
        <v>0</v>
      </c>
      <c r="B155" s="28"/>
      <c r="C155" s="10"/>
      <c r="D155" s="10"/>
      <c r="E155" s="29"/>
      <c r="F155" s="30"/>
      <c r="G155" s="31"/>
      <c r="H155" s="32"/>
    </row>
    <row r="156" spans="1:8" x14ac:dyDescent="0.25">
      <c r="A156" s="27">
        <f>IF(Barrios_select=B156,MAX(A$3:A155)+1,0)</f>
        <v>0</v>
      </c>
      <c r="B156" s="28"/>
      <c r="C156" s="10"/>
      <c r="D156" s="10"/>
      <c r="E156" s="29"/>
      <c r="F156" s="30"/>
      <c r="G156" s="31"/>
      <c r="H156" s="32"/>
    </row>
    <row r="157" spans="1:8" x14ac:dyDescent="0.25">
      <c r="A157" s="27">
        <f>IF(Barrios_select=B157,MAX(A$3:A156)+1,0)</f>
        <v>0</v>
      </c>
      <c r="B157" s="28"/>
      <c r="C157" s="10"/>
      <c r="D157" s="10"/>
      <c r="E157" s="29"/>
      <c r="F157" s="30"/>
      <c r="G157" s="31"/>
      <c r="H157" s="32"/>
    </row>
    <row r="158" spans="1:8" x14ac:dyDescent="0.25">
      <c r="A158" s="27">
        <f>IF(Barrios_select=B158,MAX(A$3:A157)+1,0)</f>
        <v>0</v>
      </c>
      <c r="B158" s="28"/>
      <c r="C158" s="10"/>
      <c r="D158" s="10"/>
      <c r="E158" s="29"/>
      <c r="F158" s="30"/>
      <c r="G158" s="31"/>
      <c r="H158" s="32"/>
    </row>
    <row r="159" spans="1:8" x14ac:dyDescent="0.25">
      <c r="A159" s="27">
        <f>IF(Barrios_select=B159,MAX(A$3:A158)+1,0)</f>
        <v>0</v>
      </c>
      <c r="B159" s="28"/>
      <c r="C159" s="10"/>
      <c r="D159" s="10"/>
      <c r="E159" s="29"/>
      <c r="F159" s="30"/>
      <c r="G159" s="31"/>
      <c r="H159" s="32"/>
    </row>
    <row r="160" spans="1:8" x14ac:dyDescent="0.25">
      <c r="A160" s="27">
        <f>IF(Barrios_select=B160,MAX(A$3:A159)+1,0)</f>
        <v>0</v>
      </c>
      <c r="B160" s="28"/>
      <c r="C160" s="10"/>
      <c r="D160" s="10"/>
      <c r="E160" s="29"/>
      <c r="F160" s="30"/>
      <c r="G160" s="31"/>
      <c r="H160" s="32"/>
    </row>
    <row r="161" spans="1:8" x14ac:dyDescent="0.25">
      <c r="A161" s="27">
        <f>IF(Barrios_select=B161,MAX(A$3:A160)+1,0)</f>
        <v>0</v>
      </c>
      <c r="B161" s="28"/>
      <c r="C161" s="10"/>
      <c r="D161" s="10"/>
      <c r="E161" s="29"/>
      <c r="F161" s="30"/>
      <c r="G161" s="31"/>
      <c r="H161" s="32"/>
    </row>
    <row r="162" spans="1:8" x14ac:dyDescent="0.25">
      <c r="A162" s="27">
        <f>IF(Barrios_select=B162,MAX(A$3:A161)+1,0)</f>
        <v>0</v>
      </c>
      <c r="B162" s="28"/>
      <c r="C162" s="10"/>
      <c r="D162" s="10"/>
      <c r="E162" s="29"/>
      <c r="F162" s="30"/>
      <c r="G162" s="31"/>
      <c r="H162" s="32"/>
    </row>
    <row r="163" spans="1:8" x14ac:dyDescent="0.25">
      <c r="A163" s="27">
        <f>IF(Barrios_select=B163,MAX(A$3:A162)+1,0)</f>
        <v>0</v>
      </c>
      <c r="B163" s="28"/>
      <c r="C163" s="10"/>
      <c r="D163" s="10"/>
      <c r="E163" s="29"/>
      <c r="F163" s="30"/>
      <c r="G163" s="31"/>
      <c r="H163" s="32"/>
    </row>
    <row r="164" spans="1:8" x14ac:dyDescent="0.25">
      <c r="A164" s="27">
        <f>IF(Barrios_select=B164,MAX(A$3:A163)+1,0)</f>
        <v>0</v>
      </c>
      <c r="B164" s="28"/>
      <c r="C164" s="10"/>
      <c r="D164" s="10"/>
      <c r="E164" s="29"/>
      <c r="F164" s="30"/>
      <c r="G164" s="31"/>
      <c r="H164" s="32"/>
    </row>
    <row r="165" spans="1:8" x14ac:dyDescent="0.25">
      <c r="A165" s="27">
        <f>IF(Barrios_select=B165,MAX(A$3:A164)+1,0)</f>
        <v>0</v>
      </c>
      <c r="B165" s="28"/>
      <c r="C165" s="10"/>
      <c r="D165" s="10"/>
      <c r="E165" s="29"/>
      <c r="F165" s="30"/>
      <c r="G165" s="31"/>
      <c r="H165" s="32"/>
    </row>
    <row r="166" spans="1:8" x14ac:dyDescent="0.25">
      <c r="A166" s="27">
        <f>IF(Barrios_select=B166,MAX(A$3:A165)+1,0)</f>
        <v>0</v>
      </c>
      <c r="B166" s="28"/>
      <c r="C166" s="10"/>
      <c r="D166" s="10"/>
      <c r="E166" s="29"/>
      <c r="F166" s="30"/>
      <c r="G166" s="31"/>
      <c r="H166" s="32"/>
    </row>
    <row r="167" spans="1:8" x14ac:dyDescent="0.25">
      <c r="A167" s="27">
        <f>IF(Barrios_select=B167,MAX(A$3:A166)+1,0)</f>
        <v>0</v>
      </c>
      <c r="B167" s="28"/>
      <c r="C167" s="10"/>
      <c r="D167" s="10"/>
      <c r="E167" s="29"/>
      <c r="F167" s="30"/>
      <c r="G167" s="31"/>
      <c r="H167" s="32"/>
    </row>
    <row r="168" spans="1:8" x14ac:dyDescent="0.25">
      <c r="A168" s="27">
        <f>IF(Barrios_select=B168,MAX(A$3:A167)+1,0)</f>
        <v>0</v>
      </c>
      <c r="B168" s="28"/>
      <c r="C168" s="10"/>
      <c r="D168" s="10"/>
      <c r="E168" s="29"/>
      <c r="F168" s="30"/>
      <c r="G168" s="31"/>
      <c r="H168" s="32"/>
    </row>
    <row r="169" spans="1:8" x14ac:dyDescent="0.25">
      <c r="A169" s="27">
        <f>IF(Barrios_select=B169,MAX(A$3:A168)+1,0)</f>
        <v>0</v>
      </c>
      <c r="B169" s="28"/>
      <c r="C169" s="10"/>
      <c r="D169" s="10"/>
      <c r="E169" s="29"/>
      <c r="F169" s="30"/>
      <c r="G169" s="31"/>
      <c r="H169" s="32"/>
    </row>
    <row r="170" spans="1:8" x14ac:dyDescent="0.25">
      <c r="A170" s="27">
        <f>IF(Barrios_select=B170,MAX(A$3:A169)+1,0)</f>
        <v>0</v>
      </c>
      <c r="B170" s="28"/>
      <c r="C170" s="10"/>
      <c r="D170" s="10"/>
      <c r="E170" s="29"/>
      <c r="F170" s="30"/>
      <c r="G170" s="31"/>
      <c r="H170" s="32"/>
    </row>
    <row r="171" spans="1:8" x14ac:dyDescent="0.25">
      <c r="A171" s="27">
        <f>IF(Barrios_select=B171,MAX(A$3:A170)+1,0)</f>
        <v>0</v>
      </c>
      <c r="B171" s="28"/>
      <c r="C171" s="10"/>
      <c r="D171" s="10"/>
      <c r="E171" s="29"/>
      <c r="F171" s="30"/>
      <c r="G171" s="31"/>
      <c r="H171" s="32"/>
    </row>
    <row r="172" spans="1:8" x14ac:dyDescent="0.25">
      <c r="A172" s="27">
        <f>IF(Barrios_select=B172,MAX(A$3:A171)+1,0)</f>
        <v>0</v>
      </c>
      <c r="B172" s="28"/>
      <c r="C172" s="10"/>
      <c r="D172" s="10"/>
      <c r="E172" s="29"/>
      <c r="F172" s="30"/>
      <c r="G172" s="31"/>
      <c r="H172" s="32"/>
    </row>
    <row r="173" spans="1:8" x14ac:dyDescent="0.25">
      <c r="A173" s="27">
        <f>IF(Barrios_select=B173,MAX(A$3:A172)+1,0)</f>
        <v>0</v>
      </c>
      <c r="B173" s="28"/>
      <c r="C173" s="10"/>
      <c r="D173" s="10"/>
      <c r="E173" s="29"/>
      <c r="F173" s="30"/>
      <c r="G173" s="31"/>
      <c r="H173" s="32"/>
    </row>
    <row r="174" spans="1:8" x14ac:dyDescent="0.25">
      <c r="A174" s="27">
        <f>IF(Barrios_select=B174,MAX(A$3:A173)+1,0)</f>
        <v>0</v>
      </c>
      <c r="B174" s="28"/>
      <c r="C174" s="10"/>
      <c r="D174" s="10"/>
      <c r="E174" s="29"/>
      <c r="F174" s="30"/>
      <c r="G174" s="31"/>
      <c r="H174" s="32"/>
    </row>
    <row r="175" spans="1:8" x14ac:dyDescent="0.25">
      <c r="A175" s="27">
        <f>IF(Barrios_select=B175,MAX(A$3:A174)+1,0)</f>
        <v>0</v>
      </c>
      <c r="B175" s="28"/>
      <c r="C175" s="10"/>
      <c r="D175" s="10"/>
      <c r="E175" s="29"/>
      <c r="F175" s="30"/>
      <c r="G175" s="31"/>
      <c r="H175" s="32"/>
    </row>
    <row r="176" spans="1:8" x14ac:dyDescent="0.25">
      <c r="A176" s="27">
        <f>IF(Barrios_select=B176,MAX(A$3:A175)+1,0)</f>
        <v>0</v>
      </c>
      <c r="B176" s="28"/>
      <c r="C176" s="10"/>
      <c r="D176" s="28"/>
      <c r="E176" s="29"/>
      <c r="F176" s="30"/>
      <c r="G176" s="31"/>
      <c r="H176" s="32"/>
    </row>
    <row r="177" spans="1:8" x14ac:dyDescent="0.25">
      <c r="A177" s="27">
        <f>IF(Barrios_select=B177,MAX(A$3:A176)+1,0)</f>
        <v>0</v>
      </c>
      <c r="B177" s="28"/>
      <c r="C177" s="10"/>
      <c r="D177" s="28"/>
      <c r="E177" s="29"/>
      <c r="F177" s="30"/>
      <c r="G177" s="31"/>
      <c r="H177" s="32"/>
    </row>
    <row r="178" spans="1:8" x14ac:dyDescent="0.25">
      <c r="A178" s="27">
        <f>IF(Barrios_select=B178,MAX(A$3:A177)+1,0)</f>
        <v>0</v>
      </c>
      <c r="B178" s="28"/>
      <c r="C178" s="10"/>
      <c r="D178" s="28"/>
      <c r="E178" s="29"/>
      <c r="F178" s="30"/>
      <c r="G178" s="31"/>
      <c r="H178" s="32"/>
    </row>
    <row r="179" spans="1:8" x14ac:dyDescent="0.25">
      <c r="A179" s="27">
        <f>IF(Barrios_select=B179,MAX(A$3:A178)+1,0)</f>
        <v>0</v>
      </c>
      <c r="B179" s="28"/>
      <c r="C179" s="10"/>
      <c r="D179" s="28"/>
      <c r="E179" s="29"/>
      <c r="F179" s="30"/>
      <c r="G179" s="31"/>
      <c r="H179" s="32"/>
    </row>
    <row r="180" spans="1:8" x14ac:dyDescent="0.25">
      <c r="A180" s="27">
        <f>IF(Barrios_select=B180,MAX(A$3:A179)+1,0)</f>
        <v>0</v>
      </c>
      <c r="B180" s="28"/>
      <c r="C180" s="10"/>
      <c r="D180" s="28"/>
      <c r="E180" s="29"/>
      <c r="F180" s="30"/>
      <c r="G180" s="31"/>
      <c r="H180" s="32"/>
    </row>
    <row r="181" spans="1:8" x14ac:dyDescent="0.25">
      <c r="A181" s="27">
        <f>IF(Barrios_select=B181,MAX(A$3:A180)+1,0)</f>
        <v>0</v>
      </c>
      <c r="B181" s="28"/>
      <c r="C181" s="10"/>
      <c r="D181" s="28"/>
      <c r="E181" s="29"/>
      <c r="F181" s="30"/>
      <c r="G181" s="31"/>
      <c r="H181" s="32"/>
    </row>
    <row r="182" spans="1:8" x14ac:dyDescent="0.25">
      <c r="A182" s="27">
        <f>IF(Barrios_select=B182,MAX(A$3:A181)+1,0)</f>
        <v>0</v>
      </c>
      <c r="B182" s="28"/>
      <c r="C182" s="10"/>
      <c r="D182" s="28"/>
      <c r="E182" s="29"/>
      <c r="F182" s="30"/>
      <c r="G182" s="31"/>
      <c r="H182" s="32"/>
    </row>
    <row r="183" spans="1:8" x14ac:dyDescent="0.25">
      <c r="A183" s="27">
        <f>IF(Barrios_select=B183,MAX(A$3:A182)+1,0)</f>
        <v>0</v>
      </c>
      <c r="B183" s="28"/>
      <c r="C183" s="10"/>
      <c r="D183" s="28"/>
      <c r="E183" s="29"/>
      <c r="F183" s="30"/>
      <c r="G183" s="31"/>
      <c r="H183" s="32"/>
    </row>
    <row r="184" spans="1:8" x14ac:dyDescent="0.25">
      <c r="A184" s="27">
        <f>IF(Barrios_select=B184,MAX(A$3:A183)+1,0)</f>
        <v>0</v>
      </c>
      <c r="B184" s="28"/>
      <c r="C184" s="10"/>
      <c r="D184" s="28"/>
      <c r="E184" s="29"/>
      <c r="F184" s="30"/>
      <c r="G184" s="31"/>
      <c r="H184" s="32"/>
    </row>
    <row r="185" spans="1:8" x14ac:dyDescent="0.25">
      <c r="A185" s="27">
        <f>IF(Barrios_select=B185,MAX(A$3:A184)+1,0)</f>
        <v>0</v>
      </c>
      <c r="B185" s="28"/>
      <c r="C185" s="10"/>
      <c r="D185" s="28"/>
      <c r="E185" s="29"/>
      <c r="F185" s="30"/>
      <c r="G185" s="31"/>
      <c r="H185" s="32"/>
    </row>
    <row r="186" spans="1:8" x14ac:dyDescent="0.25">
      <c r="A186" s="27">
        <f>IF(Barrios_select=B186,MAX(A$3:A185)+1,0)</f>
        <v>0</v>
      </c>
      <c r="B186" s="32"/>
      <c r="C186" s="10"/>
      <c r="D186" s="28"/>
      <c r="E186" s="29"/>
      <c r="F186" s="30"/>
      <c r="G186" s="31"/>
      <c r="H186" s="32"/>
    </row>
    <row r="187" spans="1:8" x14ac:dyDescent="0.25">
      <c r="A187" s="27">
        <f>IF(Barrios_select=B187,MAX(A$3:A186)+1,0)</f>
        <v>0</v>
      </c>
      <c r="B187" s="32"/>
      <c r="C187" s="10"/>
      <c r="D187" s="28"/>
      <c r="E187" s="29"/>
      <c r="F187" s="30"/>
      <c r="G187" s="31"/>
      <c r="H187" s="32"/>
    </row>
    <row r="188" spans="1:8" x14ac:dyDescent="0.25">
      <c r="A188" s="27">
        <f>IF(Barrios_select=B188,MAX(A$3:A187)+1,0)</f>
        <v>0</v>
      </c>
      <c r="B188" s="32"/>
      <c r="C188" s="10"/>
      <c r="D188" s="28"/>
      <c r="E188" s="29"/>
      <c r="F188" s="30"/>
      <c r="G188" s="31"/>
      <c r="H188" s="32"/>
    </row>
    <row r="189" spans="1:8" x14ac:dyDescent="0.25">
      <c r="A189" s="27">
        <f>IF(Barrios_select=B189,MAX(A$3:A188)+1,0)</f>
        <v>0</v>
      </c>
      <c r="B189" s="32"/>
      <c r="C189" s="10"/>
      <c r="D189" s="28"/>
      <c r="E189" s="29"/>
      <c r="F189" s="30"/>
      <c r="G189" s="31"/>
      <c r="H189" s="32"/>
    </row>
    <row r="190" spans="1:8" x14ac:dyDescent="0.25">
      <c r="A190" s="27">
        <f>IF(Barrios_select=B190,MAX(A$3:A189)+1,0)</f>
        <v>0</v>
      </c>
      <c r="B190" s="32"/>
      <c r="C190" s="10"/>
      <c r="D190" s="28"/>
      <c r="E190" s="29"/>
      <c r="F190" s="30"/>
      <c r="G190" s="31"/>
      <c r="H190" s="32"/>
    </row>
    <row r="191" spans="1:8" x14ac:dyDescent="0.25">
      <c r="A191" s="27">
        <f>IF(Barrios_select=B191,MAX(A$3:A190)+1,0)</f>
        <v>0</v>
      </c>
      <c r="B191" s="31"/>
      <c r="C191" s="10"/>
      <c r="D191" s="28"/>
      <c r="E191" s="29"/>
      <c r="F191" s="30"/>
      <c r="G191" s="31"/>
      <c r="H191" s="32"/>
    </row>
    <row r="192" spans="1:8" x14ac:dyDescent="0.25">
      <c r="A192" s="27">
        <f>IF(Barrios_select=B192,MAX(A$3:A191)+1,0)</f>
        <v>0</v>
      </c>
      <c r="B192" s="32"/>
      <c r="C192" s="10"/>
      <c r="D192" s="28"/>
      <c r="E192" s="29"/>
      <c r="F192" s="30"/>
      <c r="G192" s="31"/>
      <c r="H192" s="32"/>
    </row>
    <row r="193" spans="1:8" x14ac:dyDescent="0.25">
      <c r="A193" s="27">
        <f>IF(Barrios_select=B193,MAX(A$3:A192)+1,0)</f>
        <v>0</v>
      </c>
      <c r="B193" s="31"/>
      <c r="C193" s="10"/>
      <c r="D193" s="28"/>
      <c r="E193" s="29"/>
      <c r="F193" s="30"/>
      <c r="G193" s="31"/>
      <c r="H193" s="32"/>
    </row>
    <row r="194" spans="1:8" x14ac:dyDescent="0.25">
      <c r="A194" s="27">
        <f>IF(Barrios_select=B194,MAX(A$3:A193)+1,0)</f>
        <v>0</v>
      </c>
      <c r="B194" s="31"/>
      <c r="C194" s="33"/>
      <c r="D194" s="28"/>
      <c r="E194" s="29"/>
      <c r="F194" s="30"/>
      <c r="G194" s="31"/>
      <c r="H194" s="32"/>
    </row>
    <row r="195" spans="1:8" x14ac:dyDescent="0.25">
      <c r="A195" s="27">
        <f>IF(Barrios_select=B195,MAX(A$3:A194)+1,0)</f>
        <v>0</v>
      </c>
      <c r="B195" s="31"/>
      <c r="C195" s="33"/>
      <c r="D195" s="28"/>
      <c r="E195" s="29"/>
      <c r="F195" s="30"/>
      <c r="G195" s="31"/>
      <c r="H195" s="32"/>
    </row>
    <row r="196" spans="1:8" x14ac:dyDescent="0.25">
      <c r="A196" s="27">
        <f>IF(Barrios_select=B196,MAX(A$3:A195)+1,0)</f>
        <v>0</v>
      </c>
      <c r="B196" s="31"/>
      <c r="C196" s="33"/>
      <c r="D196" s="28"/>
      <c r="E196" s="29"/>
      <c r="F196" s="30"/>
      <c r="G196" s="31"/>
      <c r="H196" s="32"/>
    </row>
    <row r="197" spans="1:8" x14ac:dyDescent="0.25">
      <c r="A197" s="27">
        <f>IF(Barrios_select=B197,MAX(A$3:A196)+1,0)</f>
        <v>0</v>
      </c>
      <c r="B197" s="31"/>
      <c r="C197" s="33"/>
      <c r="D197" s="28"/>
      <c r="E197" s="29"/>
      <c r="F197" s="30"/>
      <c r="G197" s="31"/>
      <c r="H197" s="32"/>
    </row>
    <row r="198" spans="1:8" x14ac:dyDescent="0.25">
      <c r="A198" s="27">
        <f>IF(Barrios_select=B198,MAX(A$3:A197)+1,0)</f>
        <v>0</v>
      </c>
      <c r="B198" s="31"/>
      <c r="C198" s="33"/>
      <c r="D198" s="28"/>
      <c r="E198" s="29"/>
      <c r="F198" s="30"/>
      <c r="G198" s="31"/>
      <c r="H198" s="32"/>
    </row>
    <row r="199" spans="1:8" x14ac:dyDescent="0.25">
      <c r="A199" s="27">
        <f>IF(Barrios_select=B199,MAX(A$3:A198)+1,0)</f>
        <v>0</v>
      </c>
      <c r="B199" s="31"/>
      <c r="C199" s="33"/>
      <c r="D199" s="28"/>
      <c r="E199" s="29"/>
      <c r="F199" s="30"/>
      <c r="G199" s="31"/>
      <c r="H199" s="32"/>
    </row>
    <row r="200" spans="1:8" x14ac:dyDescent="0.25">
      <c r="A200" s="27">
        <f>IF(Barrios_select=B200,MAX(A$3:A199)+1,0)</f>
        <v>0</v>
      </c>
      <c r="B200" s="31"/>
      <c r="C200" s="33"/>
      <c r="D200" s="28"/>
      <c r="E200" s="29"/>
      <c r="F200" s="30"/>
      <c r="G200" s="31"/>
      <c r="H200" s="32"/>
    </row>
    <row r="201" spans="1:8" x14ac:dyDescent="0.25">
      <c r="A201" s="27">
        <f>IF(Barrios_select=B201,MAX(A$3:A200)+1,0)</f>
        <v>0</v>
      </c>
      <c r="B201" s="31"/>
      <c r="C201" s="33"/>
      <c r="D201" s="28"/>
      <c r="E201" s="29"/>
      <c r="F201" s="30"/>
      <c r="G201" s="31"/>
      <c r="H201" s="32"/>
    </row>
    <row r="202" spans="1:8" x14ac:dyDescent="0.25">
      <c r="A202" s="27">
        <f>IF(Barrios_select=B202,MAX(A$3:A201)+1,0)</f>
        <v>0</v>
      </c>
      <c r="B202" s="31"/>
      <c r="C202" s="33"/>
      <c r="D202" s="28"/>
      <c r="E202" s="29"/>
      <c r="F202" s="30"/>
      <c r="G202" s="31"/>
      <c r="H202" s="32"/>
    </row>
    <row r="203" spans="1:8" x14ac:dyDescent="0.25">
      <c r="A203" s="27">
        <f>IF(Barrios_select=B203,MAX(A$3:A202)+1,0)</f>
        <v>0</v>
      </c>
      <c r="B203" s="31"/>
      <c r="C203" s="33"/>
      <c r="D203" s="28"/>
      <c r="E203" s="29"/>
      <c r="F203" s="30"/>
      <c r="G203" s="31"/>
      <c r="H203" s="32"/>
    </row>
    <row r="204" spans="1:8" x14ac:dyDescent="0.25">
      <c r="A204" s="27">
        <f>IF(Barrios_select=B204,MAX(A$3:A203)+1,0)</f>
        <v>0</v>
      </c>
      <c r="B204" s="31"/>
      <c r="C204" s="33"/>
      <c r="D204" s="28"/>
      <c r="E204" s="29"/>
      <c r="F204" s="30"/>
      <c r="G204" s="31"/>
      <c r="H204" s="32"/>
    </row>
    <row r="205" spans="1:8" x14ac:dyDescent="0.25">
      <c r="A205" s="27">
        <f>IF(Barrios_select=B205,MAX(A$3:A204)+1,0)</f>
        <v>0</v>
      </c>
      <c r="B205" s="31"/>
      <c r="C205" s="33"/>
      <c r="D205" s="28"/>
      <c r="E205" s="29"/>
      <c r="F205" s="30"/>
      <c r="G205" s="31"/>
      <c r="H205" s="32"/>
    </row>
    <row r="206" spans="1:8" x14ac:dyDescent="0.25">
      <c r="A206" s="27">
        <f>IF(Barrios_select=B206,MAX(A$3:A205)+1,0)</f>
        <v>0</v>
      </c>
      <c r="B206" s="31"/>
      <c r="C206" s="33"/>
      <c r="D206" s="28"/>
      <c r="E206" s="29"/>
      <c r="F206" s="30"/>
      <c r="G206" s="31"/>
      <c r="H206" s="32"/>
    </row>
    <row r="207" spans="1:8" x14ac:dyDescent="0.25">
      <c r="A207" s="27">
        <f>IF(Barrios_select=B207,MAX(A$3:A206)+1,0)</f>
        <v>0</v>
      </c>
      <c r="B207" s="31"/>
      <c r="C207" s="33"/>
      <c r="D207" s="28"/>
      <c r="E207" s="29"/>
      <c r="F207" s="30"/>
      <c r="G207" s="31"/>
      <c r="H207" s="32"/>
    </row>
    <row r="208" spans="1:8" x14ac:dyDescent="0.25">
      <c r="A208" s="27">
        <f>IF(Barrios_select=B208,MAX(A$3:A207)+1,0)</f>
        <v>0</v>
      </c>
      <c r="B208" s="31"/>
      <c r="C208" s="33"/>
      <c r="D208" s="28"/>
      <c r="E208" s="29"/>
      <c r="F208" s="30"/>
      <c r="G208" s="31"/>
      <c r="H208" s="32"/>
    </row>
    <row r="209" spans="1:8" x14ac:dyDescent="0.25">
      <c r="A209" s="27">
        <f>IF(Barrios_select=B209,MAX(A$3:A208)+1,0)</f>
        <v>0</v>
      </c>
      <c r="B209" s="31"/>
      <c r="C209" s="33"/>
      <c r="D209" s="28"/>
      <c r="E209" s="29"/>
      <c r="F209" s="30"/>
      <c r="G209" s="31"/>
      <c r="H209" s="32"/>
    </row>
    <row r="210" spans="1:8" x14ac:dyDescent="0.25">
      <c r="A210" s="27">
        <f>IF(Barrios_select=B210,MAX(A$3:A209)+1,0)</f>
        <v>0</v>
      </c>
      <c r="B210" s="31"/>
      <c r="C210" s="33"/>
      <c r="D210" s="28"/>
      <c r="E210" s="29"/>
      <c r="F210" s="30"/>
      <c r="G210" s="31"/>
      <c r="H210" s="32"/>
    </row>
    <row r="211" spans="1:8" x14ac:dyDescent="0.25">
      <c r="A211" s="27">
        <f>IF(Barrios_select=B211,MAX(A$3:A210)+1,0)</f>
        <v>0</v>
      </c>
      <c r="B211" s="31"/>
      <c r="C211" s="33"/>
      <c r="D211" s="28"/>
      <c r="E211" s="29"/>
      <c r="F211" s="30"/>
      <c r="G211" s="31"/>
      <c r="H211" s="32"/>
    </row>
    <row r="212" spans="1:8" x14ac:dyDescent="0.25">
      <c r="A212" s="27">
        <f>IF(Barrios_select=B212,MAX(A$3:A211)+1,0)</f>
        <v>0</v>
      </c>
      <c r="B212" s="31"/>
      <c r="C212" s="33"/>
      <c r="D212" s="28"/>
      <c r="E212" s="29"/>
      <c r="F212" s="30"/>
      <c r="G212" s="31"/>
      <c r="H212" s="32"/>
    </row>
    <row r="213" spans="1:8" x14ac:dyDescent="0.25">
      <c r="A213" s="27">
        <f>IF(Barrios_select=B213,MAX(A$3:A212)+1,0)</f>
        <v>0</v>
      </c>
      <c r="B213" s="31"/>
      <c r="C213" s="33"/>
      <c r="D213" s="28"/>
      <c r="E213" s="29"/>
      <c r="F213" s="30"/>
      <c r="G213" s="31"/>
      <c r="H213" s="32"/>
    </row>
    <row r="214" spans="1:8" x14ac:dyDescent="0.25">
      <c r="A214" s="27">
        <f>IF(Barrios_select=B214,MAX(A$3:A213)+1,0)</f>
        <v>0</v>
      </c>
      <c r="B214" s="31"/>
      <c r="C214" s="33"/>
      <c r="D214" s="28"/>
      <c r="E214" s="29"/>
      <c r="F214" s="30"/>
      <c r="G214" s="31"/>
      <c r="H214" s="32"/>
    </row>
    <row r="215" spans="1:8" x14ac:dyDescent="0.25">
      <c r="A215" s="27">
        <f>IF(Barrios_select=B215,MAX(A$3:A214)+1,0)</f>
        <v>0</v>
      </c>
      <c r="B215" s="31"/>
      <c r="C215" s="33"/>
      <c r="D215" s="28"/>
      <c r="E215" s="29"/>
      <c r="F215" s="30"/>
      <c r="G215" s="31"/>
      <c r="H215" s="32"/>
    </row>
    <row r="216" spans="1:8" x14ac:dyDescent="0.25">
      <c r="A216" s="27">
        <f>IF(Barrios_select=B216,MAX(A$3:A215)+1,0)</f>
        <v>0</v>
      </c>
      <c r="B216" s="31"/>
      <c r="C216" s="33"/>
      <c r="D216" s="28"/>
      <c r="E216" s="29"/>
      <c r="F216" s="30"/>
      <c r="G216" s="31"/>
      <c r="H216" s="32"/>
    </row>
    <row r="217" spans="1:8" x14ac:dyDescent="0.25">
      <c r="A217" s="27">
        <f>IF(Barrios_select=B217,MAX(A$3:A216)+1,0)</f>
        <v>0</v>
      </c>
      <c r="B217" s="31"/>
      <c r="C217" s="10"/>
      <c r="D217" s="28"/>
      <c r="E217" s="29"/>
      <c r="F217" s="30"/>
      <c r="G217" s="31"/>
      <c r="H217" s="32"/>
    </row>
    <row r="218" spans="1:8" x14ac:dyDescent="0.25">
      <c r="A218" s="27">
        <f>IF(Barrios_select=B218,MAX(A$3:A217)+1,0)</f>
        <v>0</v>
      </c>
      <c r="B218" s="31"/>
      <c r="C218" s="33"/>
      <c r="D218" s="28"/>
      <c r="E218" s="29"/>
      <c r="F218" s="30"/>
      <c r="G218" s="31"/>
      <c r="H218" s="32"/>
    </row>
    <row r="219" spans="1:8" x14ac:dyDescent="0.25">
      <c r="A219" s="27">
        <f>IF(Barrios_select=B219,MAX(A$3:A218)+1,0)</f>
        <v>0</v>
      </c>
      <c r="B219" s="31"/>
      <c r="C219" s="33"/>
      <c r="D219" s="28"/>
      <c r="E219" s="29"/>
      <c r="F219" s="30"/>
      <c r="G219" s="31"/>
      <c r="H219" s="32"/>
    </row>
    <row r="220" spans="1:8" x14ac:dyDescent="0.25">
      <c r="A220" s="27">
        <f>IF(Barrios_select=B220,MAX(A$3:A219)+1,0)</f>
        <v>0</v>
      </c>
      <c r="B220" s="31"/>
      <c r="C220" s="33"/>
      <c r="D220" s="28"/>
      <c r="E220" s="29"/>
      <c r="F220" s="30"/>
      <c r="G220" s="31"/>
      <c r="H220" s="32"/>
    </row>
    <row r="221" spans="1:8" x14ac:dyDescent="0.25">
      <c r="A221" s="27">
        <f>IF(Barrios_select=B221,MAX(A$3:A220)+1,0)</f>
        <v>0</v>
      </c>
      <c r="B221" s="31"/>
      <c r="C221" s="33"/>
      <c r="D221" s="28"/>
      <c r="E221" s="29"/>
      <c r="F221" s="30"/>
      <c r="G221" s="31"/>
      <c r="H221" s="32"/>
    </row>
    <row r="222" spans="1:8" x14ac:dyDescent="0.25">
      <c r="A222" s="27">
        <f>IF(Barrios_select=B222,MAX(A$3:A221)+1,0)</f>
        <v>0</v>
      </c>
      <c r="B222" s="31"/>
      <c r="C222" s="33"/>
      <c r="D222" s="28"/>
      <c r="E222" s="29"/>
      <c r="F222" s="30"/>
      <c r="G222" s="31"/>
      <c r="H222" s="32"/>
    </row>
    <row r="223" spans="1:8" x14ac:dyDescent="0.25">
      <c r="A223" s="27">
        <f>IF(Barrios_select=B223,MAX(A$3:A222)+1,0)</f>
        <v>0</v>
      </c>
      <c r="B223" s="31"/>
      <c r="C223" s="33"/>
      <c r="D223" s="28"/>
      <c r="E223" s="29"/>
      <c r="F223" s="30"/>
      <c r="G223" s="31"/>
      <c r="H223" s="32"/>
    </row>
    <row r="224" spans="1:8" x14ac:dyDescent="0.25">
      <c r="A224" s="27">
        <f>IF(Barrios_select=B224,MAX(A$3:A223)+1,0)</f>
        <v>0</v>
      </c>
      <c r="B224" s="31"/>
      <c r="C224" s="33"/>
      <c r="D224" s="28"/>
      <c r="E224" s="29"/>
      <c r="F224" s="30"/>
      <c r="G224" s="31"/>
      <c r="H224" s="32"/>
    </row>
    <row r="225" spans="1:8" x14ac:dyDescent="0.25">
      <c r="A225" s="27">
        <f>IF(Barrios_select=B225,MAX(A$3:A224)+1,0)</f>
        <v>0</v>
      </c>
      <c r="B225" s="31"/>
      <c r="C225" s="33"/>
      <c r="D225" s="28"/>
      <c r="E225" s="29"/>
      <c r="F225" s="30"/>
      <c r="G225" s="31"/>
      <c r="H225" s="32"/>
    </row>
    <row r="226" spans="1:8" x14ac:dyDescent="0.25">
      <c r="A226" s="27">
        <f>IF(Barrios_select=B226,MAX(A$3:A225)+1,0)</f>
        <v>0</v>
      </c>
      <c r="B226" s="31"/>
      <c r="C226" s="33"/>
      <c r="D226" s="28"/>
      <c r="E226" s="29"/>
      <c r="F226" s="30"/>
      <c r="G226" s="31"/>
      <c r="H226" s="32"/>
    </row>
    <row r="227" spans="1:8" x14ac:dyDescent="0.25">
      <c r="A227" s="27">
        <f>IF(Barrios_select=B227,MAX(A$3:A226)+1,0)</f>
        <v>0</v>
      </c>
      <c r="B227" s="31"/>
      <c r="C227" s="33"/>
      <c r="D227" s="28"/>
      <c r="E227" s="29"/>
      <c r="F227" s="30"/>
      <c r="G227" s="31"/>
      <c r="H227" s="32"/>
    </row>
    <row r="228" spans="1:8" x14ac:dyDescent="0.25">
      <c r="A228" s="27">
        <f>IF(Barrios_select=B228,MAX(A$3:A227)+1,0)</f>
        <v>0</v>
      </c>
      <c r="B228" s="31"/>
      <c r="C228" s="33"/>
      <c r="D228" s="28"/>
      <c r="E228" s="29"/>
      <c r="F228" s="30"/>
      <c r="G228" s="31"/>
      <c r="H228" s="32"/>
    </row>
    <row r="229" spans="1:8" x14ac:dyDescent="0.25">
      <c r="A229" s="27">
        <f>IF(Barrios_select=B229,MAX(A$3:A228)+1,0)</f>
        <v>0</v>
      </c>
      <c r="B229" s="31"/>
      <c r="C229" s="33"/>
      <c r="D229" s="28"/>
      <c r="E229" s="29"/>
      <c r="F229" s="30"/>
      <c r="G229" s="31"/>
      <c r="H229" s="32"/>
    </row>
    <row r="230" spans="1:8" x14ac:dyDescent="0.25">
      <c r="A230" s="27">
        <f>IF(Barrios_select=B230,MAX(A$3:A229)+1,0)</f>
        <v>0</v>
      </c>
      <c r="B230" s="31"/>
      <c r="C230" s="33"/>
      <c r="D230" s="28"/>
      <c r="E230" s="29"/>
      <c r="F230" s="30"/>
      <c r="G230" s="31"/>
      <c r="H230" s="32"/>
    </row>
    <row r="231" spans="1:8" x14ac:dyDescent="0.25">
      <c r="A231" s="27">
        <f>IF(Barrios_select=B231,MAX(A$3:A230)+1,0)</f>
        <v>0</v>
      </c>
      <c r="B231" s="31"/>
      <c r="C231" s="33"/>
      <c r="D231" s="28"/>
      <c r="E231" s="29"/>
      <c r="F231" s="30"/>
      <c r="G231" s="31"/>
      <c r="H231" s="32"/>
    </row>
    <row r="232" spans="1:8" x14ac:dyDescent="0.25">
      <c r="A232" s="27">
        <f>IF(Barrios_select=B232,MAX(A$3:A231)+1,0)</f>
        <v>0</v>
      </c>
      <c r="B232" s="31"/>
      <c r="C232" s="33"/>
      <c r="D232" s="28"/>
      <c r="E232" s="29"/>
      <c r="F232" s="30"/>
      <c r="G232" s="31"/>
      <c r="H232" s="32"/>
    </row>
    <row r="233" spans="1:8" x14ac:dyDescent="0.25">
      <c r="A233" s="27">
        <f>IF(Barrios_select=B233,MAX(A$3:A232)+1,0)</f>
        <v>0</v>
      </c>
      <c r="B233" s="31"/>
      <c r="C233" s="32"/>
      <c r="D233" s="28"/>
      <c r="E233" s="32"/>
      <c r="F233" s="32"/>
      <c r="G233" s="32"/>
      <c r="H233" s="32"/>
    </row>
    <row r="234" spans="1:8" x14ac:dyDescent="0.25">
      <c r="A234" s="27">
        <f>IF(Barrios_select=B234,MAX(A$3:A233)+1,0)</f>
        <v>0</v>
      </c>
      <c r="B234" s="31"/>
      <c r="C234" s="32"/>
      <c r="D234" s="28"/>
      <c r="E234" s="32"/>
      <c r="F234" s="32"/>
      <c r="G234" s="32"/>
      <c r="H234" s="32"/>
    </row>
    <row r="235" spans="1:8" x14ac:dyDescent="0.25">
      <c r="A235" s="27">
        <f>IF(Barrios_select=B235,MAX(A$3:A234)+1,0)</f>
        <v>0</v>
      </c>
      <c r="B235" s="31"/>
      <c r="C235" s="32"/>
      <c r="D235" s="28"/>
      <c r="E235" s="32"/>
      <c r="F235" s="32"/>
      <c r="G235" s="32"/>
      <c r="H235" s="32"/>
    </row>
    <row r="236" spans="1:8" x14ac:dyDescent="0.25">
      <c r="A236" s="27">
        <f>IF(Barrios_select=B236,MAX(A$3:A235)+1,0)</f>
        <v>0</v>
      </c>
      <c r="B236" s="31"/>
      <c r="C236" s="32"/>
      <c r="D236" s="28"/>
      <c r="E236" s="32"/>
      <c r="F236" s="32"/>
      <c r="G236" s="32"/>
      <c r="H236" s="32"/>
    </row>
    <row r="237" spans="1:8" x14ac:dyDescent="0.25">
      <c r="A237" s="27">
        <f>IF(Barrios_select=B237,MAX(A$3:A236)+1,0)</f>
        <v>0</v>
      </c>
      <c r="B237" s="31"/>
      <c r="C237" s="32"/>
      <c r="D237" s="28"/>
      <c r="E237" s="32"/>
      <c r="F237" s="32"/>
      <c r="G237" s="32"/>
      <c r="H237" s="32"/>
    </row>
    <row r="238" spans="1:8" x14ac:dyDescent="0.25">
      <c r="A238" s="27">
        <f>IF(Barrios_select=B238,MAX(A$3:A237)+1,0)</f>
        <v>0</v>
      </c>
      <c r="B238" s="31"/>
      <c r="C238" s="32"/>
      <c r="D238" s="28"/>
      <c r="E238" s="32"/>
      <c r="F238" s="32"/>
      <c r="G238" s="32"/>
      <c r="H238" s="32"/>
    </row>
    <row r="239" spans="1:8" x14ac:dyDescent="0.25">
      <c r="A239" s="27">
        <f>IF(Barrios_select=B239,MAX(A$3:A238)+1,0)</f>
        <v>0</v>
      </c>
      <c r="B239" s="31"/>
      <c r="C239" s="32"/>
      <c r="D239" s="28"/>
      <c r="E239" s="32"/>
      <c r="F239" s="32"/>
      <c r="G239" s="32"/>
      <c r="H239" s="32"/>
    </row>
    <row r="240" spans="1:8" x14ac:dyDescent="0.25">
      <c r="A240" s="27">
        <f>IF(Barrios_select=B240,MAX(A$3:A239)+1,0)</f>
        <v>0</v>
      </c>
      <c r="B240" s="31"/>
      <c r="C240" s="32"/>
      <c r="D240" s="28"/>
      <c r="E240" s="32"/>
      <c r="F240" s="32"/>
      <c r="G240" s="32"/>
      <c r="H240" s="32"/>
    </row>
    <row r="241" spans="1:8" x14ac:dyDescent="0.25">
      <c r="A241" s="27">
        <f>IF(Barrios_select=B241,MAX(A$3:A240)+1,0)</f>
        <v>0</v>
      </c>
      <c r="B241" s="31"/>
      <c r="C241" s="32"/>
      <c r="D241" s="28"/>
      <c r="E241" s="32"/>
      <c r="F241" s="32"/>
      <c r="G241" s="32"/>
      <c r="H241" s="32"/>
    </row>
    <row r="242" spans="1:8" x14ac:dyDescent="0.25">
      <c r="A242" s="27">
        <f>IF(Barrios_select=B242,MAX(A$3:A241)+1,0)</f>
        <v>0</v>
      </c>
      <c r="B242" s="31"/>
      <c r="C242" s="32"/>
      <c r="D242" s="28"/>
      <c r="E242" s="32"/>
      <c r="F242" s="32"/>
      <c r="G242" s="32"/>
      <c r="H242" s="32"/>
    </row>
    <row r="243" spans="1:8" x14ac:dyDescent="0.25">
      <c r="A243" s="27">
        <f>IF(Barrios_select=B243,MAX(A$3:A242)+1,0)</f>
        <v>0</v>
      </c>
      <c r="B243" s="31"/>
      <c r="C243" s="32"/>
      <c r="D243" s="28"/>
      <c r="E243" s="32"/>
      <c r="F243" s="32"/>
      <c r="G243" s="32"/>
      <c r="H243" s="32"/>
    </row>
    <row r="244" spans="1:8" x14ac:dyDescent="0.25">
      <c r="A244" s="27">
        <f>IF(Barrios_select=B244,MAX(A$3:A243)+1,0)</f>
        <v>0</v>
      </c>
      <c r="B244" s="31"/>
      <c r="C244" s="31"/>
      <c r="D244" s="28"/>
      <c r="E244" s="31"/>
      <c r="F244" s="31"/>
      <c r="G244" s="31"/>
      <c r="H244" s="31"/>
    </row>
    <row r="245" spans="1:8" x14ac:dyDescent="0.25">
      <c r="A245" s="27">
        <f>IF(Barrios_select=B245,MAX(A$3:A244)+1,0)</f>
        <v>0</v>
      </c>
      <c r="B245" s="31"/>
      <c r="C245" s="31"/>
      <c r="D245" s="28"/>
      <c r="E245" s="31"/>
      <c r="F245" s="31"/>
      <c r="G245" s="31"/>
      <c r="H245" s="31"/>
    </row>
    <row r="246" spans="1:8" x14ac:dyDescent="0.25">
      <c r="A246" s="27">
        <f>IF(Barrios_select=B246,MAX(A$3:A245)+1,0)</f>
        <v>0</v>
      </c>
      <c r="B246" s="31"/>
      <c r="C246" s="31"/>
      <c r="D246" s="28"/>
      <c r="E246" s="31"/>
      <c r="F246" s="31"/>
      <c r="G246" s="31"/>
      <c r="H246" s="31"/>
    </row>
    <row r="247" spans="1:8" x14ac:dyDescent="0.25">
      <c r="A247" s="27">
        <f>IF(Barrios_select=B247,MAX(A$3:A246)+1,0)</f>
        <v>0</v>
      </c>
      <c r="B247" s="31"/>
      <c r="C247" s="31"/>
      <c r="D247" s="28"/>
      <c r="E247" s="31"/>
      <c r="F247" s="31"/>
      <c r="G247" s="31"/>
      <c r="H247" s="31"/>
    </row>
    <row r="248" spans="1:8" x14ac:dyDescent="0.25">
      <c r="A248" s="27">
        <f>IF(Barrios_select=B248,MAX(A$3:A247)+1,0)</f>
        <v>0</v>
      </c>
      <c r="B248" s="31"/>
      <c r="C248" s="31"/>
      <c r="D248" s="28"/>
      <c r="E248" s="31"/>
      <c r="F248" s="31"/>
      <c r="G248" s="31"/>
      <c r="H248" s="31"/>
    </row>
    <row r="249" spans="1:8" x14ac:dyDescent="0.25">
      <c r="A249" s="27">
        <f>IF(Barrios_select=B249,MAX(A$3:A248)+1,0)</f>
        <v>0</v>
      </c>
      <c r="B249" s="31"/>
      <c r="C249" s="31"/>
      <c r="D249" s="28"/>
      <c r="E249" s="31"/>
      <c r="F249" s="31"/>
      <c r="G249" s="31"/>
      <c r="H249" s="31"/>
    </row>
    <row r="250" spans="1:8" x14ac:dyDescent="0.25">
      <c r="A250" s="27">
        <f>IF(Barrios_select=B250,MAX(A$3:A249)+1,0)</f>
        <v>0</v>
      </c>
      <c r="B250" s="31"/>
      <c r="C250" s="31"/>
      <c r="D250" s="28"/>
      <c r="E250" s="31"/>
      <c r="F250" s="31"/>
      <c r="G250" s="31"/>
      <c r="H250" s="31"/>
    </row>
    <row r="251" spans="1:8" x14ac:dyDescent="0.25">
      <c r="A251" s="27">
        <f>IF(Barrios_select=B251,MAX(A$3:A250)+1,0)</f>
        <v>0</v>
      </c>
      <c r="B251" s="31"/>
      <c r="C251" s="31"/>
      <c r="D251" s="28"/>
      <c r="E251" s="31"/>
      <c r="F251" s="31"/>
      <c r="G251" s="31"/>
      <c r="H251" s="31"/>
    </row>
    <row r="252" spans="1:8" x14ac:dyDescent="0.25">
      <c r="A252" s="27">
        <f>IF(Barrios_select=B252,MAX(A$3:A251)+1,0)</f>
        <v>0</v>
      </c>
      <c r="B252" s="31"/>
      <c r="C252" s="31"/>
      <c r="D252" s="28"/>
      <c r="E252" s="31"/>
      <c r="F252" s="31"/>
      <c r="G252" s="31"/>
      <c r="H252" s="31"/>
    </row>
    <row r="253" spans="1:8" x14ac:dyDescent="0.25">
      <c r="A253" s="27">
        <f>IF(Barrios_select=B253,MAX(A$3:A252)+1,0)</f>
        <v>0</v>
      </c>
      <c r="B253" s="31"/>
      <c r="C253" s="31"/>
      <c r="D253" s="28"/>
      <c r="E253" s="31"/>
      <c r="F253" s="31"/>
      <c r="G253" s="31"/>
      <c r="H253" s="31"/>
    </row>
    <row r="254" spans="1:8" x14ac:dyDescent="0.25">
      <c r="A254" s="27">
        <f>IF(Barrios_select=B254,MAX(A$3:A253)+1,0)</f>
        <v>0</v>
      </c>
      <c r="B254" s="31"/>
      <c r="C254" s="31"/>
      <c r="D254" s="28"/>
      <c r="E254" s="31"/>
      <c r="F254" s="31"/>
      <c r="G254" s="31"/>
      <c r="H254" s="31"/>
    </row>
    <row r="255" spans="1:8" x14ac:dyDescent="0.25">
      <c r="A255" s="27">
        <f>IF(Barrios_select=B255,MAX(A$3:A254)+1,0)</f>
        <v>0</v>
      </c>
      <c r="B255" s="31"/>
      <c r="C255" s="31"/>
      <c r="D255" s="28"/>
      <c r="E255" s="31"/>
      <c r="F255" s="31"/>
      <c r="G255" s="31"/>
      <c r="H255" s="31"/>
    </row>
    <row r="256" spans="1:8" x14ac:dyDescent="0.25">
      <c r="A256" s="27">
        <f>IF(Barrios_select=B256,MAX(A$3:A255)+1,0)</f>
        <v>0</v>
      </c>
      <c r="B256" s="31"/>
      <c r="C256" s="31"/>
      <c r="D256" s="28"/>
      <c r="E256" s="31"/>
      <c r="F256" s="31"/>
      <c r="G256" s="31"/>
      <c r="H256" s="31"/>
    </row>
    <row r="257" spans="1:8" x14ac:dyDescent="0.25">
      <c r="A257" s="27">
        <f>IF(Barrios_select=B257,MAX(A$3:A256)+1,0)</f>
        <v>0</v>
      </c>
      <c r="B257" s="31"/>
      <c r="C257" s="31"/>
      <c r="D257" s="28"/>
      <c r="E257" s="31"/>
      <c r="F257" s="31"/>
      <c r="G257" s="31"/>
      <c r="H257" s="31"/>
    </row>
    <row r="258" spans="1:8" x14ac:dyDescent="0.25">
      <c r="A258" s="27">
        <f>IF(Barrios_select=B258,MAX(A$3:A257)+1,0)</f>
        <v>0</v>
      </c>
      <c r="B258" s="31"/>
      <c r="C258" s="31"/>
      <c r="D258" s="28"/>
      <c r="E258" s="31"/>
      <c r="F258" s="31"/>
      <c r="G258" s="31"/>
      <c r="H258" s="31"/>
    </row>
    <row r="259" spans="1:8" x14ac:dyDescent="0.25">
      <c r="A259" s="27">
        <f>IF(Barrios_select=B259,MAX(A$3:A258)+1,0)</f>
        <v>0</v>
      </c>
      <c r="B259" s="31"/>
      <c r="C259" s="31"/>
      <c r="D259" s="28"/>
      <c r="E259" s="31"/>
      <c r="F259" s="31"/>
      <c r="G259" s="31"/>
      <c r="H259" s="31"/>
    </row>
    <row r="260" spans="1:8" x14ac:dyDescent="0.25">
      <c r="A260" s="27">
        <f>IF(Barrios_select=B260,MAX(A$3:A259)+1,0)</f>
        <v>0</v>
      </c>
      <c r="B260" s="31"/>
      <c r="C260" s="31"/>
      <c r="D260" s="28"/>
      <c r="E260" s="31"/>
      <c r="F260" s="31"/>
      <c r="G260" s="31"/>
      <c r="H260" s="31"/>
    </row>
    <row r="261" spans="1:8" x14ac:dyDescent="0.25">
      <c r="A261" s="27">
        <f>IF(Barrios_select=B261,MAX(A$3:A260)+1,0)</f>
        <v>0</v>
      </c>
      <c r="B261" s="31"/>
      <c r="C261" s="31"/>
      <c r="D261" s="28"/>
      <c r="E261" s="31"/>
      <c r="F261" s="31"/>
      <c r="G261" s="31"/>
      <c r="H261" s="31"/>
    </row>
    <row r="262" spans="1:8" x14ac:dyDescent="0.25">
      <c r="A262" s="27">
        <f>IF(Barrios_select=B262,MAX(A$3:A261)+1,0)</f>
        <v>0</v>
      </c>
      <c r="B262" s="31"/>
      <c r="C262" s="31"/>
      <c r="D262" s="28"/>
      <c r="E262" s="31"/>
      <c r="F262" s="31"/>
      <c r="G262" s="31"/>
      <c r="H262" s="31"/>
    </row>
    <row r="263" spans="1:8" x14ac:dyDescent="0.25">
      <c r="A263" s="27">
        <f>IF(Barrios_select=B263,MAX(A$3:A262)+1,0)</f>
        <v>0</v>
      </c>
      <c r="B263" s="31"/>
      <c r="C263" s="31"/>
      <c r="D263" s="28"/>
      <c r="E263" s="31"/>
      <c r="F263" s="31"/>
      <c r="G263" s="31"/>
      <c r="H263" s="31"/>
    </row>
    <row r="264" spans="1:8" x14ac:dyDescent="0.25">
      <c r="A264" s="27">
        <f>IF(Barrios_select=B264,MAX(A$3:A263)+1,0)</f>
        <v>0</v>
      </c>
      <c r="B264" s="31"/>
      <c r="C264" s="31"/>
      <c r="D264" s="28"/>
      <c r="E264" s="31"/>
      <c r="F264" s="31"/>
      <c r="G264" s="31"/>
      <c r="H264" s="31"/>
    </row>
    <row r="265" spans="1:8" x14ac:dyDescent="0.25">
      <c r="A265" s="27">
        <f>IF(Barrios_select=B265,MAX(A$3:A264)+1,0)</f>
        <v>0</v>
      </c>
      <c r="B265" s="31"/>
      <c r="C265" s="31"/>
      <c r="D265" s="28"/>
      <c r="E265" s="31"/>
      <c r="F265" s="31"/>
      <c r="G265" s="31"/>
      <c r="H265" s="31"/>
    </row>
    <row r="266" spans="1:8" x14ac:dyDescent="0.25">
      <c r="A266" s="27">
        <f>IF(Barrios_select=B266,MAX(A$3:A265)+1,0)</f>
        <v>0</v>
      </c>
      <c r="B266" s="31"/>
      <c r="C266" s="31"/>
      <c r="D266" s="28"/>
      <c r="E266" s="31"/>
      <c r="F266" s="31"/>
      <c r="G266" s="31"/>
      <c r="H266" s="31"/>
    </row>
    <row r="267" spans="1:8" x14ac:dyDescent="0.25">
      <c r="A267" s="27">
        <f>IF(Barrios_select=B267,MAX(A$3:A266)+1,0)</f>
        <v>0</v>
      </c>
      <c r="B267" s="31"/>
      <c r="C267" s="31"/>
      <c r="D267" s="28"/>
      <c r="E267" s="31"/>
      <c r="F267" s="31"/>
      <c r="G267" s="31"/>
      <c r="H267" s="31"/>
    </row>
    <row r="268" spans="1:8" x14ac:dyDescent="0.25">
      <c r="A268" s="27">
        <f>IF(Barrios_select=B268,MAX(A$3:A267)+1,0)</f>
        <v>0</v>
      </c>
      <c r="B268" s="31"/>
      <c r="C268" s="31"/>
      <c r="D268" s="28"/>
      <c r="E268" s="31"/>
      <c r="F268" s="31"/>
      <c r="G268" s="31"/>
      <c r="H268" s="31"/>
    </row>
    <row r="269" spans="1:8" x14ac:dyDescent="0.25">
      <c r="A269" s="27">
        <f>IF(Barrios_select=B269,MAX(A$3:A268)+1,0)</f>
        <v>0</v>
      </c>
      <c r="B269" s="31"/>
      <c r="C269" s="31"/>
      <c r="D269" s="28"/>
      <c r="E269" s="31"/>
      <c r="F269" s="31"/>
      <c r="G269" s="31"/>
      <c r="H269" s="31"/>
    </row>
    <row r="270" spans="1:8" x14ac:dyDescent="0.25">
      <c r="A270" s="27">
        <f>IF(Barrios_select=B270,MAX(A$3:A269)+1,0)</f>
        <v>0</v>
      </c>
      <c r="B270" s="31"/>
      <c r="C270" s="31"/>
      <c r="D270" s="28"/>
      <c r="E270" s="31"/>
      <c r="F270" s="31"/>
      <c r="G270" s="31"/>
      <c r="H270" s="31"/>
    </row>
    <row r="271" spans="1:8" x14ac:dyDescent="0.25">
      <c r="A271" s="27">
        <f>IF(Barrios_select=B271,MAX(A$3:A270)+1,0)</f>
        <v>0</v>
      </c>
      <c r="B271" s="31"/>
      <c r="C271" s="31"/>
      <c r="D271" s="28"/>
      <c r="E271" s="31"/>
      <c r="F271" s="31"/>
      <c r="G271" s="31"/>
      <c r="H271" s="31"/>
    </row>
    <row r="272" spans="1:8" x14ac:dyDescent="0.25">
      <c r="A272" s="27">
        <f>IF(Barrios_select=B272,MAX(A$3:A271)+1,0)</f>
        <v>0</v>
      </c>
      <c r="B272" s="31"/>
      <c r="C272" s="31"/>
      <c r="D272" s="28"/>
      <c r="E272" s="31"/>
      <c r="F272" s="31"/>
      <c r="G272" s="31"/>
      <c r="H272" s="31"/>
    </row>
    <row r="273" spans="1:8" x14ac:dyDescent="0.25">
      <c r="A273" s="27">
        <f>IF(Barrios_select=B273,MAX(A$3:A272)+1,0)</f>
        <v>0</v>
      </c>
      <c r="B273" s="31"/>
      <c r="C273" s="31"/>
      <c r="D273" s="28"/>
      <c r="E273" s="31"/>
      <c r="F273" s="31"/>
      <c r="G273" s="31"/>
      <c r="H273" s="31"/>
    </row>
    <row r="274" spans="1:8" x14ac:dyDescent="0.25">
      <c r="A274" s="27">
        <f>IF(Barrios_select=B274,MAX(A$3:A273)+1,0)</f>
        <v>0</v>
      </c>
      <c r="B274" s="31"/>
      <c r="C274" s="31"/>
      <c r="D274" s="28"/>
      <c r="E274" s="31"/>
      <c r="F274" s="31"/>
      <c r="G274" s="31"/>
      <c r="H274" s="31"/>
    </row>
    <row r="275" spans="1:8" x14ac:dyDescent="0.25">
      <c r="A275" s="27">
        <f>IF(Barrios_select=B275,MAX(A$3:A274)+1,0)</f>
        <v>0</v>
      </c>
      <c r="B275" s="31"/>
      <c r="C275" s="31"/>
      <c r="D275" s="28"/>
      <c r="E275" s="31"/>
      <c r="F275" s="31"/>
      <c r="G275" s="31"/>
      <c r="H275" s="31"/>
    </row>
    <row r="276" spans="1:8" x14ac:dyDescent="0.25">
      <c r="A276" s="27">
        <f>IF(Barrios_select=B276,MAX(A$3:A275)+1,0)</f>
        <v>0</v>
      </c>
      <c r="B276" s="31"/>
      <c r="C276" s="31"/>
      <c r="D276" s="28"/>
      <c r="E276" s="31"/>
      <c r="F276" s="31"/>
      <c r="G276" s="31"/>
      <c r="H276" s="31"/>
    </row>
    <row r="277" spans="1:8" x14ac:dyDescent="0.25">
      <c r="A277" s="27">
        <f>IF(Barrios_select=B277,MAX(A$3:A276)+1,0)</f>
        <v>0</v>
      </c>
      <c r="B277" s="31"/>
      <c r="C277" s="31"/>
      <c r="D277" s="28"/>
      <c r="E277" s="31"/>
      <c r="F277" s="31"/>
      <c r="G277" s="31"/>
      <c r="H277" s="31"/>
    </row>
    <row r="278" spans="1:8" x14ac:dyDescent="0.25">
      <c r="A278" s="27">
        <f>IF(Barrios_select=B278,MAX(A$3:A277)+1,0)</f>
        <v>0</v>
      </c>
      <c r="B278" s="31"/>
      <c r="C278" s="31"/>
      <c r="D278" s="28"/>
      <c r="E278" s="31"/>
      <c r="F278" s="31"/>
      <c r="G278" s="31"/>
      <c r="H278" s="31"/>
    </row>
    <row r="279" spans="1:8" x14ac:dyDescent="0.25">
      <c r="A279" s="27">
        <f>IF(Barrios_select=B279,MAX(A$3:A278)+1,0)</f>
        <v>0</v>
      </c>
      <c r="B279" s="31"/>
      <c r="C279" s="31"/>
      <c r="D279" s="28"/>
      <c r="E279" s="31"/>
      <c r="F279" s="31"/>
      <c r="G279" s="31"/>
      <c r="H279" s="31"/>
    </row>
    <row r="280" spans="1:8" x14ac:dyDescent="0.25">
      <c r="A280" s="27">
        <f>IF(Barrios_select=B280,MAX(A$3:A279)+1,0)</f>
        <v>0</v>
      </c>
      <c r="B280" s="31"/>
      <c r="C280" s="31"/>
      <c r="D280" s="31"/>
      <c r="E280" s="31"/>
      <c r="F280" s="31"/>
      <c r="G280" s="31"/>
      <c r="H280" s="31"/>
    </row>
    <row r="281" spans="1:8" x14ac:dyDescent="0.25">
      <c r="A281" s="27">
        <f>IF(Barrios_select=B281,MAX(A$3:A280)+1,0)</f>
        <v>0</v>
      </c>
      <c r="B281" s="31"/>
      <c r="C281" s="31"/>
      <c r="D281" s="31"/>
      <c r="E281" s="31"/>
      <c r="F281" s="31"/>
      <c r="G281" s="31"/>
      <c r="H281" s="31"/>
    </row>
    <row r="282" spans="1:8" x14ac:dyDescent="0.25">
      <c r="A282" s="27">
        <f>IF(Barrios_select=B282,MAX(A$3:A281)+1,0)</f>
        <v>0</v>
      </c>
      <c r="B282" s="31"/>
      <c r="C282" s="31"/>
      <c r="D282" s="31"/>
      <c r="E282" s="31"/>
      <c r="F282" s="31"/>
      <c r="G282" s="31"/>
      <c r="H282" s="31"/>
    </row>
    <row r="283" spans="1:8" x14ac:dyDescent="0.25">
      <c r="A283" s="27">
        <f>IF(Barrios_select=B283,MAX(A$3:A282)+1,0)</f>
        <v>0</v>
      </c>
      <c r="B283" s="31"/>
      <c r="C283" s="31"/>
      <c r="D283" s="31"/>
      <c r="E283" s="31"/>
      <c r="F283" s="31"/>
      <c r="G283" s="31"/>
      <c r="H283" s="31"/>
    </row>
    <row r="284" spans="1:8" x14ac:dyDescent="0.25">
      <c r="A284" s="27">
        <f>IF(Barrios_select=B284,MAX(A$3:A283)+1,0)</f>
        <v>0</v>
      </c>
      <c r="B284" s="31"/>
      <c r="C284" s="31"/>
      <c r="D284" s="31"/>
      <c r="E284" s="31"/>
      <c r="F284" s="31"/>
      <c r="G284" s="31"/>
      <c r="H284" s="31"/>
    </row>
    <row r="285" spans="1:8" x14ac:dyDescent="0.25">
      <c r="A285" s="27">
        <f>IF(Barrios_select=B285,MAX(A$3:A284)+1,0)</f>
        <v>0</v>
      </c>
      <c r="B285" s="31"/>
      <c r="C285" s="31"/>
      <c r="D285" s="31"/>
      <c r="E285" s="31"/>
      <c r="F285" s="31"/>
      <c r="G285" s="31"/>
      <c r="H285" s="31"/>
    </row>
    <row r="286" spans="1:8" x14ac:dyDescent="0.25">
      <c r="A286" s="27">
        <f>IF(Barrios_select=B286,MAX(A$3:A285)+1,0)</f>
        <v>0</v>
      </c>
      <c r="B286" s="31"/>
      <c r="C286" s="31"/>
      <c r="D286" s="31"/>
      <c r="E286" s="31"/>
      <c r="F286" s="31"/>
      <c r="G286" s="31"/>
      <c r="H286" s="31"/>
    </row>
    <row r="287" spans="1:8" x14ac:dyDescent="0.25">
      <c r="A287" s="27">
        <f>IF(Barrios_select=B287,MAX(A$3:A286)+1,0)</f>
        <v>0</v>
      </c>
      <c r="B287" s="31"/>
      <c r="C287" s="31"/>
      <c r="D287" s="31"/>
      <c r="E287" s="31"/>
      <c r="F287" s="31"/>
      <c r="G287" s="31"/>
      <c r="H287" s="31"/>
    </row>
    <row r="288" spans="1:8" x14ac:dyDescent="0.25">
      <c r="A288" s="27">
        <f>IF(Barrios_select=B288,MAX(A$3:A287)+1,0)</f>
        <v>0</v>
      </c>
      <c r="B288" s="31"/>
      <c r="C288" s="31"/>
      <c r="D288" s="31"/>
      <c r="E288" s="31"/>
      <c r="F288" s="31"/>
      <c r="G288" s="31"/>
      <c r="H288" s="31"/>
    </row>
    <row r="289" spans="1:8" x14ac:dyDescent="0.25">
      <c r="A289" s="27">
        <f>IF(Barrios_select=B289,MAX(A$3:A288)+1,0)</f>
        <v>0</v>
      </c>
      <c r="B289" s="31"/>
      <c r="C289" s="31"/>
      <c r="D289" s="31"/>
      <c r="E289" s="31"/>
      <c r="F289" s="31"/>
      <c r="G289" s="31"/>
      <c r="H289" s="31"/>
    </row>
    <row r="290" spans="1:8" x14ac:dyDescent="0.25">
      <c r="A290" s="27">
        <f>IF(Barrios_select=B290,MAX(A$3:A289)+1,0)</f>
        <v>0</v>
      </c>
      <c r="B290" s="31"/>
      <c r="C290" s="31"/>
      <c r="D290" s="31"/>
      <c r="E290" s="31"/>
      <c r="F290" s="31"/>
      <c r="G290" s="31"/>
      <c r="H290" s="31"/>
    </row>
    <row r="291" spans="1:8" x14ac:dyDescent="0.25">
      <c r="A291" s="27">
        <f>IF(Barrios_select=B291,MAX(A$3:A290)+1,0)</f>
        <v>0</v>
      </c>
      <c r="B291" s="31"/>
      <c r="C291" s="31"/>
      <c r="D291" s="31"/>
      <c r="E291" s="31"/>
      <c r="F291" s="31"/>
      <c r="G291" s="31"/>
      <c r="H291" s="31"/>
    </row>
    <row r="292" spans="1:8" x14ac:dyDescent="0.25">
      <c r="A292" s="27">
        <f>IF(Barrios_select=B292,MAX(A$3:A291)+1,0)</f>
        <v>0</v>
      </c>
      <c r="B292" s="31"/>
      <c r="C292" s="31"/>
      <c r="D292" s="31"/>
      <c r="E292" s="31"/>
      <c r="F292" s="31"/>
      <c r="G292" s="31"/>
      <c r="H292" s="31"/>
    </row>
    <row r="293" spans="1:8" x14ac:dyDescent="0.25">
      <c r="A293" s="27">
        <f>IF(Barrios_select=B293,MAX(A$3:A292)+1,0)</f>
        <v>0</v>
      </c>
      <c r="B293" s="31"/>
      <c r="C293" s="31"/>
      <c r="D293" s="31"/>
      <c r="E293" s="31"/>
      <c r="F293" s="31"/>
      <c r="G293" s="31"/>
      <c r="H293" s="31"/>
    </row>
    <row r="294" spans="1:8" x14ac:dyDescent="0.25">
      <c r="A294" s="27">
        <f>IF(Barrios_select=B294,MAX(A$3:A293)+1,0)</f>
        <v>0</v>
      </c>
      <c r="B294" s="31"/>
      <c r="C294" s="31"/>
      <c r="D294" s="31"/>
      <c r="E294" s="31"/>
      <c r="F294" s="31"/>
      <c r="G294" s="31"/>
      <c r="H294" s="31"/>
    </row>
    <row r="295" spans="1:8" x14ac:dyDescent="0.25">
      <c r="A295" s="27">
        <f>IF(Barrios_select=B295,MAX(A$3:A294)+1,0)</f>
        <v>0</v>
      </c>
      <c r="B295" s="31"/>
      <c r="C295" s="31"/>
      <c r="D295" s="31"/>
      <c r="E295" s="31"/>
      <c r="F295" s="31"/>
      <c r="G295" s="31"/>
      <c r="H295" s="31"/>
    </row>
    <row r="296" spans="1:8" x14ac:dyDescent="0.25">
      <c r="A296" s="27">
        <f>IF(Barrios_select=B296,MAX(A$3:A295)+1,0)</f>
        <v>0</v>
      </c>
      <c r="B296" s="31"/>
      <c r="C296" s="31"/>
      <c r="D296" s="31"/>
      <c r="E296" s="31"/>
      <c r="F296" s="31"/>
      <c r="G296" s="31"/>
      <c r="H296" s="31"/>
    </row>
    <row r="297" spans="1:8" x14ac:dyDescent="0.25">
      <c r="A297" s="27">
        <f>IF(Barrios_select=B297,MAX(A$3:A296)+1,0)</f>
        <v>0</v>
      </c>
      <c r="B297" s="31"/>
      <c r="C297" s="31"/>
      <c r="D297" s="31"/>
      <c r="E297" s="31"/>
      <c r="F297" s="31"/>
      <c r="G297" s="31"/>
      <c r="H297" s="31"/>
    </row>
    <row r="298" spans="1:8" x14ac:dyDescent="0.25">
      <c r="A298" s="27">
        <f>IF(Barrios_select=B298,MAX(A$3:A297)+1,0)</f>
        <v>0</v>
      </c>
      <c r="B298" s="31"/>
      <c r="C298" s="31"/>
      <c r="D298" s="31"/>
      <c r="E298" s="31"/>
      <c r="F298" s="31"/>
      <c r="G298" s="31"/>
      <c r="H298" s="31"/>
    </row>
    <row r="299" spans="1:8" x14ac:dyDescent="0.25">
      <c r="A299" s="27">
        <f>IF(Barrios_select=B299,MAX(A$3:A298)+1,0)</f>
        <v>0</v>
      </c>
      <c r="B299" s="31"/>
      <c r="C299" s="31"/>
      <c r="D299" s="31"/>
      <c r="E299" s="31"/>
      <c r="F299" s="31"/>
      <c r="G299" s="31"/>
      <c r="H299" s="31"/>
    </row>
    <row r="300" spans="1:8" x14ac:dyDescent="0.25">
      <c r="A300" s="27">
        <f>IF(Barrios_select=B300,MAX(A$3:A299)+1,0)</f>
        <v>0</v>
      </c>
      <c r="B300" s="31"/>
      <c r="C300" s="31"/>
      <c r="D300" s="31"/>
      <c r="E300" s="31"/>
      <c r="F300" s="31"/>
      <c r="G300" s="31"/>
      <c r="H300" s="31"/>
    </row>
    <row r="301" spans="1:8" x14ac:dyDescent="0.25">
      <c r="A301" s="27">
        <f>IF(Barrios_select=B301,MAX(A$3:A300)+1,0)</f>
        <v>0</v>
      </c>
      <c r="B301" s="31"/>
      <c r="C301" s="31"/>
      <c r="D301" s="31"/>
      <c r="E301" s="31"/>
      <c r="F301" s="31"/>
      <c r="G301" s="31"/>
      <c r="H301" s="31"/>
    </row>
    <row r="302" spans="1:8" x14ac:dyDescent="0.25">
      <c r="A302" s="27">
        <f>IF(Barrios_select=B302,MAX(A$3:A301)+1,0)</f>
        <v>0</v>
      </c>
      <c r="B302" s="31"/>
      <c r="C302" s="31"/>
      <c r="D302" s="31"/>
      <c r="E302" s="31"/>
      <c r="F302" s="31"/>
      <c r="G302" s="31"/>
      <c r="H302" s="31"/>
    </row>
    <row r="303" spans="1:8" x14ac:dyDescent="0.25">
      <c r="A303" s="27">
        <f>IF(Barrios_select=B303,MAX(A$3:A302)+1,0)</f>
        <v>0</v>
      </c>
      <c r="B303" s="31"/>
      <c r="C303" s="31"/>
      <c r="D303" s="31"/>
      <c r="E303" s="31"/>
      <c r="F303" s="31"/>
      <c r="G303" s="31"/>
      <c r="H303" s="31"/>
    </row>
    <row r="304" spans="1:8" x14ac:dyDescent="0.25">
      <c r="A304" s="27">
        <f>IF(Barrios_select=B304,MAX(A$3:A303)+1,0)</f>
        <v>0</v>
      </c>
      <c r="B304" s="31"/>
      <c r="C304" s="31"/>
      <c r="D304" s="31"/>
      <c r="E304" s="31"/>
      <c r="F304" s="31"/>
      <c r="G304" s="31"/>
      <c r="H304" s="31"/>
    </row>
    <row r="305" spans="1:8" x14ac:dyDescent="0.25">
      <c r="A305" s="27">
        <f>IF(Barrios_select=B305,MAX(A$3:A304)+1,0)</f>
        <v>0</v>
      </c>
      <c r="B305" s="31"/>
      <c r="C305" s="31"/>
      <c r="D305" s="31"/>
      <c r="E305" s="31"/>
      <c r="F305" s="31"/>
      <c r="G305" s="31"/>
      <c r="H305" s="31"/>
    </row>
    <row r="306" spans="1:8" x14ac:dyDescent="0.25">
      <c r="A306" s="27">
        <f>IF(Barrios_select=B306,MAX(A$3:A305)+1,0)</f>
        <v>0</v>
      </c>
      <c r="B306" s="31"/>
      <c r="C306" s="31"/>
      <c r="D306" s="31"/>
      <c r="E306" s="31"/>
      <c r="F306" s="31"/>
      <c r="G306" s="31"/>
      <c r="H306" s="31"/>
    </row>
    <row r="307" spans="1:8" x14ac:dyDescent="0.25">
      <c r="A307" s="27">
        <f>IF(Barrios_select=B307,MAX(A$3:A306)+1,0)</f>
        <v>0</v>
      </c>
      <c r="B307" s="31"/>
      <c r="C307" s="31"/>
      <c r="D307" s="31"/>
      <c r="E307" s="31"/>
      <c r="F307" s="31"/>
      <c r="G307" s="31"/>
      <c r="H307" s="31"/>
    </row>
    <row r="308" spans="1:8" x14ac:dyDescent="0.25">
      <c r="A308" s="27">
        <f>IF(Barrios_select=B308,MAX(A$3:A307)+1,0)</f>
        <v>0</v>
      </c>
      <c r="B308" s="31"/>
      <c r="C308" s="31"/>
      <c r="D308" s="31"/>
      <c r="E308" s="31"/>
      <c r="F308" s="31"/>
      <c r="G308" s="31"/>
      <c r="H308" s="31"/>
    </row>
    <row r="309" spans="1:8" x14ac:dyDescent="0.25">
      <c r="A309" s="27">
        <f>IF(Barrios_select=B309,MAX(A$3:A308)+1,0)</f>
        <v>0</v>
      </c>
      <c r="B309" s="31"/>
      <c r="C309" s="31"/>
      <c r="D309" s="31"/>
      <c r="E309" s="31"/>
      <c r="F309" s="31"/>
      <c r="G309" s="31"/>
      <c r="H309" s="31"/>
    </row>
    <row r="310" spans="1:8" x14ac:dyDescent="0.25">
      <c r="A310" s="27">
        <f>IF(Barrios_select=B310,MAX(A$3:A309)+1,0)</f>
        <v>0</v>
      </c>
      <c r="B310" s="31"/>
      <c r="C310" s="31"/>
      <c r="D310" s="31"/>
      <c r="E310" s="31"/>
      <c r="F310" s="31"/>
      <c r="G310" s="31"/>
      <c r="H310" s="31"/>
    </row>
    <row r="311" spans="1:8" x14ac:dyDescent="0.25">
      <c r="A311" s="27">
        <f>IF(Barrios_select=B311,MAX(A$3:A310)+1,0)</f>
        <v>0</v>
      </c>
      <c r="B311" s="31"/>
      <c r="C311" s="31"/>
      <c r="D311" s="31"/>
      <c r="E311" s="31"/>
      <c r="F311" s="31"/>
      <c r="G311" s="31"/>
      <c r="H311" s="31"/>
    </row>
    <row r="312" spans="1:8" x14ac:dyDescent="0.25">
      <c r="A312" s="27">
        <f>IF(Barrios_select=B312,MAX(A$3:A311)+1,0)</f>
        <v>0</v>
      </c>
      <c r="B312" s="31"/>
      <c r="C312" s="31"/>
      <c r="D312" s="31"/>
      <c r="E312" s="31"/>
      <c r="F312" s="31"/>
      <c r="G312" s="31"/>
      <c r="H312" s="31"/>
    </row>
    <row r="313" spans="1:8" x14ac:dyDescent="0.25">
      <c r="A313" s="27">
        <f>IF(Barrios_select=B313,MAX(A$3:A312)+1,0)</f>
        <v>0</v>
      </c>
      <c r="B313" s="31"/>
      <c r="C313" s="31"/>
      <c r="D313" s="31"/>
      <c r="E313" s="31"/>
      <c r="F313" s="31"/>
      <c r="G313" s="31"/>
      <c r="H313" s="31"/>
    </row>
    <row r="314" spans="1:8" x14ac:dyDescent="0.25">
      <c r="A314" s="27">
        <f>IF(Barrios_select=B314,MAX(A$3:A313)+1,0)</f>
        <v>0</v>
      </c>
      <c r="B314" s="31"/>
      <c r="C314" s="31"/>
      <c r="D314" s="31"/>
      <c r="E314" s="31"/>
      <c r="F314" s="31"/>
      <c r="G314" s="31"/>
      <c r="H314" s="31"/>
    </row>
    <row r="315" spans="1:8" x14ac:dyDescent="0.25">
      <c r="A315" s="27">
        <f>IF(Barrios_select=B315,MAX(A$3:A314)+1,0)</f>
        <v>0</v>
      </c>
      <c r="B315" s="31"/>
      <c r="C315" s="31"/>
      <c r="D315" s="31"/>
      <c r="E315" s="31"/>
      <c r="F315" s="31"/>
      <c r="G315" s="31"/>
      <c r="H315" s="31"/>
    </row>
    <row r="316" spans="1:8" x14ac:dyDescent="0.25">
      <c r="A316" s="27">
        <f>IF(Barrios_select=B316,MAX(A$3:A315)+1,0)</f>
        <v>0</v>
      </c>
      <c r="B316" s="31"/>
      <c r="C316" s="31"/>
      <c r="D316" s="31"/>
      <c r="E316" s="31"/>
      <c r="F316" s="31"/>
      <c r="G316" s="31"/>
      <c r="H316" s="31"/>
    </row>
    <row r="317" spans="1:8" x14ac:dyDescent="0.25">
      <c r="A317" s="27">
        <f>IF(Barrios_select=B317,MAX(A$3:A316)+1,0)</f>
        <v>0</v>
      </c>
      <c r="B317" s="31"/>
      <c r="C317" s="31"/>
      <c r="D317" s="31"/>
      <c r="E317" s="31"/>
      <c r="F317" s="31"/>
      <c r="G317" s="31"/>
      <c r="H317" s="31"/>
    </row>
    <row r="318" spans="1:8" x14ac:dyDescent="0.25">
      <c r="A318" s="27">
        <f>IF(Barrios_select=B318,MAX(A$3:A317)+1,0)</f>
        <v>0</v>
      </c>
      <c r="B318" s="31"/>
      <c r="C318" s="31"/>
      <c r="D318" s="31"/>
      <c r="E318" s="31"/>
      <c r="F318" s="31"/>
      <c r="G318" s="31"/>
      <c r="H318" s="31"/>
    </row>
    <row r="319" spans="1:8" x14ac:dyDescent="0.25">
      <c r="A319" s="27">
        <f>IF(Barrios_select=B319,MAX(A$3:A318)+1,0)</f>
        <v>0</v>
      </c>
      <c r="B319" s="31"/>
      <c r="C319" s="31"/>
      <c r="D319" s="31"/>
      <c r="E319" s="31"/>
      <c r="F319" s="31"/>
      <c r="G319" s="31"/>
      <c r="H319" s="31"/>
    </row>
    <row r="320" spans="1:8" x14ac:dyDescent="0.25">
      <c r="A320" s="27">
        <f>IF(Barrios_select=B320,MAX(A$3:A319)+1,0)</f>
        <v>0</v>
      </c>
      <c r="B320" s="31"/>
      <c r="C320" s="31"/>
      <c r="D320" s="31"/>
      <c r="E320" s="31"/>
      <c r="F320" s="31"/>
      <c r="G320" s="31"/>
      <c r="H320" s="31"/>
    </row>
    <row r="321" spans="1:8" x14ac:dyDescent="0.25">
      <c r="A321" s="27">
        <f>IF(Barrios_select=B321,MAX(A$3:A320)+1,0)</f>
        <v>0</v>
      </c>
      <c r="B321" s="31"/>
      <c r="C321" s="31"/>
      <c r="D321" s="31"/>
      <c r="E321" s="31"/>
      <c r="F321" s="31"/>
      <c r="G321" s="31"/>
      <c r="H321" s="31"/>
    </row>
    <row r="322" spans="1:8" x14ac:dyDescent="0.25">
      <c r="A322" s="27">
        <f>IF(Barrios_select=B322,MAX(A$3:A321)+1,0)</f>
        <v>0</v>
      </c>
      <c r="B322" s="31"/>
      <c r="C322" s="31"/>
      <c r="D322" s="31"/>
      <c r="E322" s="31"/>
      <c r="F322" s="31"/>
      <c r="G322" s="31"/>
      <c r="H322" s="31"/>
    </row>
    <row r="323" spans="1:8" x14ac:dyDescent="0.25">
      <c r="A323" s="27">
        <f>IF(Barrios_select=B323,MAX(A$3:A322)+1,0)</f>
        <v>0</v>
      </c>
      <c r="B323" s="31"/>
      <c r="C323" s="31"/>
      <c r="D323" s="31"/>
      <c r="E323" s="31"/>
      <c r="F323" s="31"/>
      <c r="G323" s="31"/>
      <c r="H323" s="31"/>
    </row>
    <row r="324" spans="1:8" x14ac:dyDescent="0.25">
      <c r="A324" s="27">
        <f>IF(Barrios_select=B324,MAX(A$3:A323)+1,0)</f>
        <v>0</v>
      </c>
      <c r="B324" s="31"/>
      <c r="C324" s="31"/>
      <c r="D324" s="31"/>
      <c r="E324" s="31"/>
      <c r="F324" s="31"/>
      <c r="G324" s="31"/>
      <c r="H324" s="31"/>
    </row>
    <row r="325" spans="1:8" x14ac:dyDescent="0.25">
      <c r="A325" s="27">
        <f>IF(Barrios_select=B325,MAX(A$3:A324)+1,0)</f>
        <v>0</v>
      </c>
      <c r="B325" s="31"/>
      <c r="C325" s="31"/>
      <c r="D325" s="31"/>
      <c r="E325" s="31"/>
      <c r="F325" s="31"/>
      <c r="G325" s="31"/>
      <c r="H325" s="31"/>
    </row>
    <row r="326" spans="1:8" x14ac:dyDescent="0.25">
      <c r="A326" s="27">
        <f>IF(Barrios_select=B326,MAX(A$3:A325)+1,0)</f>
        <v>0</v>
      </c>
      <c r="B326" s="31"/>
      <c r="C326" s="31"/>
      <c r="D326" s="31"/>
      <c r="E326" s="31"/>
      <c r="F326" s="31"/>
      <c r="G326" s="31"/>
      <c r="H326" s="31"/>
    </row>
    <row r="327" spans="1:8" x14ac:dyDescent="0.25">
      <c r="A327" s="27">
        <f>IF(Barrios_select=B327,MAX(A$3:A326)+1,0)</f>
        <v>0</v>
      </c>
      <c r="B327" s="31"/>
      <c r="C327" s="31"/>
      <c r="D327" s="31"/>
      <c r="E327" s="31"/>
      <c r="F327" s="31"/>
      <c r="G327" s="31"/>
      <c r="H327" s="31"/>
    </row>
    <row r="328" spans="1:8" x14ac:dyDescent="0.25">
      <c r="A328" s="27">
        <f>IF(Barrios_select=B328,MAX(A$3:A327)+1,0)</f>
        <v>0</v>
      </c>
      <c r="B328" s="31"/>
      <c r="C328" s="31"/>
      <c r="D328" s="31"/>
      <c r="E328" s="31"/>
      <c r="F328" s="31"/>
      <c r="G328" s="31"/>
      <c r="H328" s="31"/>
    </row>
    <row r="329" spans="1:8" x14ac:dyDescent="0.25">
      <c r="A329" s="27">
        <f>IF(Barrios_select=B329,MAX(A$3:A328)+1,0)</f>
        <v>0</v>
      </c>
      <c r="B329" s="31"/>
      <c r="C329" s="31"/>
      <c r="D329" s="31"/>
      <c r="E329" s="31"/>
      <c r="F329" s="31"/>
      <c r="G329" s="31"/>
      <c r="H329" s="31"/>
    </row>
    <row r="330" spans="1:8" x14ac:dyDescent="0.25">
      <c r="A330" s="27">
        <f>IF(Barrios_select=B330,MAX(A$3:A329)+1,0)</f>
        <v>0</v>
      </c>
      <c r="B330" s="31"/>
      <c r="C330" s="31"/>
      <c r="D330" s="31"/>
      <c r="E330" s="31"/>
      <c r="F330" s="31"/>
      <c r="G330" s="31"/>
      <c r="H330" s="31"/>
    </row>
    <row r="331" spans="1:8" x14ac:dyDescent="0.25">
      <c r="A331" s="27">
        <f>IF(Barrios_select=B331,MAX(A$3:A330)+1,0)</f>
        <v>0</v>
      </c>
      <c r="B331" s="31"/>
      <c r="C331" s="31"/>
      <c r="D331" s="31"/>
      <c r="E331" s="31"/>
      <c r="F331" s="31"/>
      <c r="G331" s="31"/>
      <c r="H331" s="31"/>
    </row>
    <row r="332" spans="1:8" x14ac:dyDescent="0.25">
      <c r="A332" s="27">
        <f>IF(Barrios_select=B332,MAX(A$3:A331)+1,0)</f>
        <v>0</v>
      </c>
      <c r="B332" s="31"/>
      <c r="C332" s="31"/>
      <c r="D332" s="31"/>
      <c r="E332" s="31"/>
      <c r="F332" s="31"/>
      <c r="G332" s="31"/>
      <c r="H332" s="31"/>
    </row>
    <row r="333" spans="1:8" x14ac:dyDescent="0.25">
      <c r="A333" s="27">
        <f>IF(Barrios_select=B333,MAX(A$3:A332)+1,0)</f>
        <v>0</v>
      </c>
      <c r="B333" s="31"/>
      <c r="C333" s="31"/>
      <c r="D333" s="31"/>
      <c r="E333" s="31"/>
      <c r="F333" s="31"/>
      <c r="G333" s="31"/>
      <c r="H333" s="31"/>
    </row>
    <row r="334" spans="1:8" x14ac:dyDescent="0.25">
      <c r="A334" s="27">
        <f>IF(Barrios_select=B334,MAX(A$3:A333)+1,0)</f>
        <v>0</v>
      </c>
      <c r="B334" s="31"/>
      <c r="C334" s="31"/>
      <c r="D334" s="31"/>
      <c r="E334" s="31"/>
      <c r="F334" s="31"/>
      <c r="G334" s="31"/>
      <c r="H334" s="31"/>
    </row>
    <row r="335" spans="1:8" x14ac:dyDescent="0.25">
      <c r="A335" s="27">
        <f>IF(Barrios_select=B335,MAX(A$3:A334)+1,0)</f>
        <v>0</v>
      </c>
      <c r="B335" s="31"/>
      <c r="C335" s="31"/>
      <c r="D335" s="31"/>
      <c r="E335" s="31"/>
      <c r="F335" s="31"/>
      <c r="G335" s="31"/>
      <c r="H335" s="31"/>
    </row>
    <row r="336" spans="1:8" x14ac:dyDescent="0.25">
      <c r="A336" s="27">
        <f>IF(Barrios_select=B336,MAX(A$3:A335)+1,0)</f>
        <v>0</v>
      </c>
      <c r="B336" s="31"/>
      <c r="C336" s="31"/>
      <c r="D336" s="31"/>
      <c r="E336" s="31"/>
      <c r="F336" s="31"/>
      <c r="G336" s="31"/>
      <c r="H336" s="31"/>
    </row>
    <row r="337" spans="1:8" x14ac:dyDescent="0.25">
      <c r="A337" s="27">
        <f>IF(Barrios_select=B337,MAX(A$3:A336)+1,0)</f>
        <v>0</v>
      </c>
      <c r="B337" s="31"/>
      <c r="C337" s="31"/>
      <c r="D337" s="31"/>
      <c r="E337" s="31"/>
      <c r="F337" s="31"/>
      <c r="G337" s="31"/>
      <c r="H337" s="31"/>
    </row>
    <row r="338" spans="1:8" x14ac:dyDescent="0.25">
      <c r="A338" s="27">
        <f>IF(Barrios_select=B338,MAX(A$3:A337)+1,0)</f>
        <v>0</v>
      </c>
      <c r="B338" s="31"/>
      <c r="C338" s="31"/>
      <c r="D338" s="31"/>
      <c r="E338" s="31"/>
      <c r="F338" s="31"/>
      <c r="G338" s="31"/>
      <c r="H338" s="31"/>
    </row>
    <row r="339" spans="1:8" x14ac:dyDescent="0.25">
      <c r="A339" s="27">
        <f>IF(Barrios_select=B339,MAX(A$3:A338)+1,0)</f>
        <v>0</v>
      </c>
      <c r="B339" s="31"/>
      <c r="C339" s="31"/>
      <c r="D339" s="31"/>
      <c r="E339" s="31"/>
      <c r="F339" s="31"/>
      <c r="G339" s="31"/>
      <c r="H339" s="31"/>
    </row>
    <row r="340" spans="1:8" x14ac:dyDescent="0.25">
      <c r="A340" s="27">
        <f>IF(Barrios_select=B340,MAX(A$3:A339)+1,0)</f>
        <v>0</v>
      </c>
      <c r="B340" s="31"/>
      <c r="C340" s="31"/>
      <c r="D340" s="31"/>
      <c r="E340" s="31"/>
      <c r="F340" s="31"/>
      <c r="G340" s="31"/>
      <c r="H340" s="31"/>
    </row>
    <row r="341" spans="1:8" x14ac:dyDescent="0.25">
      <c r="A341" s="27">
        <f>IF(Barrios_select=B341,MAX(A$3:A340)+1,0)</f>
        <v>0</v>
      </c>
      <c r="B341" s="31"/>
      <c r="C341" s="31"/>
      <c r="D341" s="31"/>
      <c r="E341" s="31"/>
      <c r="F341" s="31"/>
      <c r="G341" s="31"/>
      <c r="H341" s="31"/>
    </row>
    <row r="342" spans="1:8" x14ac:dyDescent="0.25">
      <c r="A342" s="27">
        <f>IF(Barrios_select=B342,MAX(A$3:A341)+1,0)</f>
        <v>0</v>
      </c>
      <c r="B342" s="31"/>
      <c r="C342" s="31"/>
      <c r="D342" s="31"/>
      <c r="E342" s="31"/>
      <c r="F342" s="31"/>
      <c r="G342" s="31"/>
      <c r="H342" s="31"/>
    </row>
    <row r="343" spans="1:8" x14ac:dyDescent="0.25">
      <c r="A343" s="27">
        <f>IF(Barrios_select=B343,MAX(A$3:A342)+1,0)</f>
        <v>0</v>
      </c>
      <c r="B343" s="31"/>
      <c r="C343" s="31"/>
      <c r="D343" s="31"/>
      <c r="E343" s="31"/>
      <c r="F343" s="31"/>
      <c r="G343" s="31"/>
      <c r="H343" s="31"/>
    </row>
    <row r="344" spans="1:8" x14ac:dyDescent="0.25">
      <c r="A344" s="27">
        <f>IF(Barrios_select=B344,MAX(A$3:A343)+1,0)</f>
        <v>0</v>
      </c>
      <c r="B344" s="31"/>
      <c r="C344" s="31"/>
      <c r="D344" s="31"/>
      <c r="E344" s="31"/>
      <c r="F344" s="31"/>
      <c r="G344" s="31"/>
      <c r="H344" s="31"/>
    </row>
    <row r="345" spans="1:8" x14ac:dyDescent="0.25">
      <c r="A345" s="27">
        <f>IF(Barrios_select=B345,MAX(A$3:A344)+1,0)</f>
        <v>0</v>
      </c>
      <c r="B345" s="31"/>
      <c r="C345" s="31"/>
      <c r="D345" s="31"/>
      <c r="E345" s="31"/>
      <c r="F345" s="31"/>
      <c r="G345" s="31"/>
      <c r="H345" s="31"/>
    </row>
    <row r="346" spans="1:8" x14ac:dyDescent="0.25">
      <c r="A346" s="27">
        <f>IF(Barrios_select=B346,MAX(A$3:A345)+1,0)</f>
        <v>0</v>
      </c>
      <c r="B346" s="31"/>
      <c r="C346" s="31"/>
      <c r="D346" s="31"/>
      <c r="E346" s="31"/>
      <c r="F346" s="31"/>
      <c r="G346" s="31"/>
      <c r="H346" s="31"/>
    </row>
    <row r="347" spans="1:8" x14ac:dyDescent="0.25">
      <c r="A347" s="27">
        <f>IF(Barrios_select=B347,MAX(A$3:A346)+1,0)</f>
        <v>0</v>
      </c>
      <c r="B347" s="31"/>
      <c r="C347" s="31"/>
      <c r="D347" s="31"/>
      <c r="E347" s="31"/>
      <c r="F347" s="31"/>
      <c r="G347" s="31"/>
      <c r="H347" s="31"/>
    </row>
    <row r="348" spans="1:8" x14ac:dyDescent="0.25">
      <c r="A348" s="27">
        <f>IF(Barrios_select=B348,MAX(A$3:A347)+1,0)</f>
        <v>0</v>
      </c>
      <c r="B348" s="31"/>
      <c r="C348" s="31"/>
      <c r="D348" s="31"/>
      <c r="E348" s="31"/>
      <c r="F348" s="31"/>
      <c r="G348" s="31"/>
      <c r="H348" s="31"/>
    </row>
    <row r="349" spans="1:8" x14ac:dyDescent="0.25">
      <c r="A349" s="27">
        <f>IF(Barrios_select=B349,MAX(A$3:A348)+1,0)</f>
        <v>0</v>
      </c>
      <c r="B349" s="31"/>
      <c r="C349" s="31"/>
      <c r="D349" s="31"/>
      <c r="E349" s="31"/>
      <c r="F349" s="31"/>
      <c r="G349" s="31"/>
      <c r="H349" s="31"/>
    </row>
    <row r="350" spans="1:8" x14ac:dyDescent="0.25">
      <c r="A350" s="27">
        <f>IF(Barrios_select=B350,MAX(A$3:A349)+1,0)</f>
        <v>0</v>
      </c>
      <c r="B350" s="31"/>
      <c r="C350" s="31"/>
      <c r="D350" s="31"/>
      <c r="E350" s="31"/>
      <c r="F350" s="31"/>
      <c r="G350" s="31"/>
      <c r="H350" s="31"/>
    </row>
    <row r="351" spans="1:8" x14ac:dyDescent="0.25">
      <c r="A351" s="27">
        <f>IF(Barrios_select=B351,MAX(A$3:A350)+1,0)</f>
        <v>0</v>
      </c>
      <c r="B351" s="31"/>
      <c r="C351" s="31"/>
      <c r="D351" s="31"/>
      <c r="E351" s="31"/>
      <c r="F351" s="31"/>
      <c r="G351" s="31"/>
      <c r="H351" s="31"/>
    </row>
    <row r="352" spans="1:8" x14ac:dyDescent="0.25">
      <c r="A352" s="27">
        <f>IF(Barrios_select=B352,MAX(A$3:A351)+1,0)</f>
        <v>0</v>
      </c>
      <c r="B352" s="31"/>
      <c r="C352" s="31"/>
      <c r="D352" s="31"/>
      <c r="E352" s="31"/>
      <c r="F352" s="31"/>
      <c r="G352" s="31"/>
      <c r="H352" s="31"/>
    </row>
    <row r="353" spans="1:8" x14ac:dyDescent="0.25">
      <c r="A353" s="27">
        <f>IF(Barrios_select=B353,MAX(A$3:A352)+1,0)</f>
        <v>0</v>
      </c>
      <c r="B353" s="31"/>
      <c r="C353" s="31"/>
      <c r="D353" s="31"/>
      <c r="E353" s="31"/>
      <c r="F353" s="31"/>
      <c r="G353" s="31"/>
      <c r="H353" s="31"/>
    </row>
    <row r="354" spans="1:8" x14ac:dyDescent="0.25">
      <c r="A354" s="27">
        <f>IF(Barrios_select=B354,MAX(A$3:A353)+1,0)</f>
        <v>0</v>
      </c>
      <c r="B354" s="31"/>
      <c r="C354" s="31"/>
      <c r="D354" s="31"/>
      <c r="E354" s="31"/>
      <c r="F354" s="31"/>
      <c r="G354" s="31"/>
      <c r="H354" s="31"/>
    </row>
    <row r="355" spans="1:8" x14ac:dyDescent="0.25">
      <c r="A355" s="27">
        <f>IF(Barrios_select=B355,MAX(A$3:A354)+1,0)</f>
        <v>0</v>
      </c>
      <c r="B355" s="31"/>
      <c r="C355" s="31"/>
      <c r="D355" s="31"/>
      <c r="E355" s="31"/>
      <c r="F355" s="31"/>
      <c r="G355" s="31"/>
      <c r="H355" s="31"/>
    </row>
    <row r="356" spans="1:8" x14ac:dyDescent="0.25">
      <c r="A356" s="27">
        <f>IF(Barrios_select=B356,MAX(A$3:A355)+1,0)</f>
        <v>0</v>
      </c>
      <c r="B356" s="31"/>
      <c r="C356" s="31"/>
      <c r="D356" s="31"/>
      <c r="E356" s="31"/>
      <c r="F356" s="31"/>
      <c r="G356" s="31"/>
      <c r="H356" s="31"/>
    </row>
    <row r="357" spans="1:8" x14ac:dyDescent="0.25">
      <c r="A357" s="27">
        <f>IF(Barrios_select=B357,MAX(A$3:A356)+1,0)</f>
        <v>0</v>
      </c>
      <c r="B357" s="31"/>
      <c r="C357" s="31"/>
      <c r="D357" s="31"/>
      <c r="E357" s="31"/>
      <c r="F357" s="31"/>
      <c r="G357" s="31"/>
      <c r="H357" s="31"/>
    </row>
    <row r="358" spans="1:8" x14ac:dyDescent="0.25">
      <c r="A358" s="27">
        <f>IF(Barrios_select=B358,MAX(A$3:A357)+1,0)</f>
        <v>0</v>
      </c>
      <c r="B358" s="31"/>
      <c r="C358" s="31"/>
      <c r="D358" s="31"/>
      <c r="E358" s="31"/>
      <c r="F358" s="31"/>
      <c r="G358" s="31"/>
      <c r="H358" s="31"/>
    </row>
    <row r="359" spans="1:8" x14ac:dyDescent="0.25">
      <c r="A359" s="27">
        <f>IF(Barrios_select=B359,MAX(A$3:A358)+1,0)</f>
        <v>0</v>
      </c>
      <c r="B359" s="31"/>
      <c r="C359" s="31"/>
      <c r="D359" s="31"/>
      <c r="E359" s="31"/>
      <c r="F359" s="31"/>
      <c r="G359" s="31"/>
      <c r="H359" s="31"/>
    </row>
    <row r="360" spans="1:8" x14ac:dyDescent="0.25">
      <c r="A360" s="9"/>
    </row>
    <row r="361" spans="1:8" x14ac:dyDescent="0.25">
      <c r="A361" s="9"/>
    </row>
    <row r="362" spans="1:8" x14ac:dyDescent="0.25">
      <c r="A362" s="9"/>
    </row>
    <row r="363" spans="1:8" x14ac:dyDescent="0.25">
      <c r="A363" s="9"/>
    </row>
    <row r="364" spans="1:8" x14ac:dyDescent="0.25">
      <c r="A364" s="9"/>
    </row>
    <row r="365" spans="1:8" x14ac:dyDescent="0.25">
      <c r="A365" s="9"/>
    </row>
  </sheetData>
  <autoFilter ref="B3:H359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Listas!$A$2:$A$96</xm:f>
          </x14:formula1>
          <xm:sqref>B4:B359</xm:sqref>
        </x14:dataValidation>
        <x14:dataValidation type="list" allowBlank="1" showInputMessage="1" showErrorMessage="1">
          <x14:formula1>
            <xm:f>Listas!$C$2:$C$32</xm:f>
          </x14:formula1>
          <xm:sqref>C4:C359</xm:sqref>
        </x14:dataValidation>
        <x14:dataValidation type="list" allowBlank="1" showInputMessage="1" showErrorMessage="1">
          <x14:formula1>
            <xm:f>Listas!$E$2:$E$6</xm:f>
          </x14:formula1>
          <xm:sqref>G4:G359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K100"/>
  <sheetViews>
    <sheetView workbookViewId="0">
      <selection activeCell="G15" sqref="G15"/>
    </sheetView>
  </sheetViews>
  <sheetFormatPr baseColWidth="10" defaultRowHeight="15" x14ac:dyDescent="0.25"/>
  <cols>
    <col min="1" max="1" width="23.42578125" customWidth="1"/>
    <col min="2" max="2" width="5.5703125" customWidth="1"/>
    <col min="3" max="3" width="27.42578125" customWidth="1"/>
    <col min="4" max="4" width="6.7109375" style="9" customWidth="1"/>
    <col min="5" max="5" width="27.42578125" style="1" customWidth="1"/>
    <col min="6" max="6" width="5.42578125" customWidth="1"/>
    <col min="7" max="7" width="16" customWidth="1"/>
  </cols>
  <sheetData>
    <row r="1" spans="1:11" x14ac:dyDescent="0.25">
      <c r="A1" s="2" t="s">
        <v>94</v>
      </c>
      <c r="C1" s="14" t="s">
        <v>16</v>
      </c>
      <c r="D1" s="14"/>
      <c r="E1" s="2" t="s">
        <v>0</v>
      </c>
      <c r="H1" t="s">
        <v>95</v>
      </c>
    </row>
    <row r="2" spans="1:11" ht="15.75" x14ac:dyDescent="0.25">
      <c r="A2" s="3" t="s">
        <v>62</v>
      </c>
      <c r="B2" s="4"/>
      <c r="C2" s="55" t="s">
        <v>71</v>
      </c>
      <c r="D2" s="55"/>
      <c r="E2" s="56" t="s">
        <v>17</v>
      </c>
      <c r="F2" s="6"/>
      <c r="G2" s="58" t="s">
        <v>63</v>
      </c>
      <c r="H2" s="57">
        <v>12</v>
      </c>
      <c r="I2" s="4"/>
      <c r="J2" s="4"/>
      <c r="K2" s="4"/>
    </row>
    <row r="3" spans="1:11" ht="15.75" x14ac:dyDescent="0.25">
      <c r="A3" s="3" t="s">
        <v>45</v>
      </c>
      <c r="B3" s="4"/>
      <c r="C3" s="55" t="s">
        <v>3</v>
      </c>
      <c r="D3" s="55"/>
      <c r="E3" s="56" t="s">
        <v>18</v>
      </c>
      <c r="F3" s="4"/>
      <c r="G3" s="4"/>
      <c r="H3" s="4"/>
      <c r="I3" s="4"/>
      <c r="J3" s="4"/>
      <c r="K3" s="4"/>
    </row>
    <row r="4" spans="1:11" ht="15.75" x14ac:dyDescent="0.25">
      <c r="A4" s="3" t="s">
        <v>59</v>
      </c>
      <c r="B4" s="4"/>
      <c r="C4" s="55" t="s">
        <v>3</v>
      </c>
      <c r="D4" s="55"/>
      <c r="E4" s="56" t="s">
        <v>19</v>
      </c>
      <c r="F4" s="4"/>
      <c r="G4" s="4"/>
      <c r="H4" s="4"/>
      <c r="I4" s="4"/>
      <c r="J4" s="4"/>
      <c r="K4" s="4"/>
    </row>
    <row r="5" spans="1:11" ht="15.75" x14ac:dyDescent="0.25">
      <c r="A5" s="3" t="s">
        <v>54</v>
      </c>
      <c r="B5" s="4"/>
      <c r="C5" s="55" t="s">
        <v>75</v>
      </c>
      <c r="D5" s="55"/>
      <c r="E5" s="56" t="s">
        <v>20</v>
      </c>
      <c r="F5" s="4"/>
      <c r="G5" s="4"/>
      <c r="H5" s="4"/>
      <c r="I5" s="4"/>
      <c r="J5" s="4"/>
      <c r="K5" s="4"/>
    </row>
    <row r="6" spans="1:11" ht="15.75" x14ac:dyDescent="0.25">
      <c r="A6" s="3" t="s">
        <v>47</v>
      </c>
      <c r="B6" s="4"/>
      <c r="C6" s="55" t="s">
        <v>75</v>
      </c>
      <c r="D6" s="55"/>
      <c r="E6" s="56" t="s">
        <v>21</v>
      </c>
      <c r="F6" s="4"/>
      <c r="G6" s="4"/>
      <c r="H6" s="4"/>
      <c r="I6" s="4"/>
      <c r="J6" s="4"/>
      <c r="K6" s="4"/>
    </row>
    <row r="7" spans="1:11" ht="15.75" x14ac:dyDescent="0.25">
      <c r="A7" s="3" t="s">
        <v>11</v>
      </c>
      <c r="B7" s="4"/>
      <c r="C7" s="55" t="s">
        <v>2</v>
      </c>
      <c r="D7" s="55"/>
      <c r="E7" s="53"/>
      <c r="F7" s="4"/>
      <c r="G7" s="4"/>
      <c r="H7" s="4"/>
      <c r="I7" s="4"/>
      <c r="J7" s="4"/>
      <c r="K7" s="4"/>
    </row>
    <row r="8" spans="1:11" ht="15.75" x14ac:dyDescent="0.25">
      <c r="A8" s="3" t="s">
        <v>48</v>
      </c>
      <c r="B8" s="4"/>
      <c r="C8" s="55" t="s">
        <v>9</v>
      </c>
      <c r="D8" s="55"/>
      <c r="E8" s="56"/>
      <c r="F8" s="4"/>
      <c r="G8" s="4"/>
      <c r="H8" s="4"/>
      <c r="I8" s="4"/>
      <c r="J8" s="4"/>
      <c r="K8" s="4"/>
    </row>
    <row r="9" spans="1:11" ht="15.75" x14ac:dyDescent="0.25">
      <c r="A9" s="3" t="s">
        <v>52</v>
      </c>
      <c r="B9" s="4"/>
      <c r="C9" s="55" t="s">
        <v>6</v>
      </c>
      <c r="D9" s="55"/>
      <c r="E9" s="56"/>
      <c r="F9" s="4"/>
      <c r="G9" s="4"/>
      <c r="H9" s="4"/>
      <c r="I9" s="4"/>
      <c r="J9" s="4"/>
      <c r="K9" s="4"/>
    </row>
    <row r="10" spans="1:11" ht="15.75" x14ac:dyDescent="0.25">
      <c r="A10" s="3" t="s">
        <v>53</v>
      </c>
      <c r="B10" s="4"/>
      <c r="C10" s="55" t="s">
        <v>5</v>
      </c>
      <c r="D10" s="55"/>
      <c r="E10" s="56"/>
      <c r="F10" s="4"/>
      <c r="G10" s="4"/>
      <c r="H10" s="4"/>
      <c r="I10" s="4"/>
      <c r="J10" s="4"/>
      <c r="K10" s="4"/>
    </row>
    <row r="11" spans="1:11" ht="15.75" x14ac:dyDescent="0.25">
      <c r="A11" s="3" t="s">
        <v>50</v>
      </c>
      <c r="B11" s="4"/>
      <c r="C11" s="55" t="s">
        <v>7</v>
      </c>
      <c r="D11" s="55"/>
      <c r="E11" s="56"/>
      <c r="F11" s="4"/>
      <c r="G11" s="4"/>
      <c r="H11" s="4"/>
      <c r="I11" s="4"/>
      <c r="J11" s="4"/>
      <c r="K11" s="4"/>
    </row>
    <row r="12" spans="1:11" ht="15.75" x14ac:dyDescent="0.25">
      <c r="A12" s="3" t="s">
        <v>51</v>
      </c>
      <c r="B12" s="4"/>
      <c r="C12" s="55" t="s">
        <v>12</v>
      </c>
      <c r="D12" s="55"/>
      <c r="E12" s="54"/>
      <c r="F12" s="4"/>
      <c r="G12" s="4"/>
      <c r="H12" s="4"/>
      <c r="I12" s="4"/>
      <c r="J12" s="4"/>
      <c r="K12" s="4"/>
    </row>
    <row r="13" spans="1:11" ht="15.75" x14ac:dyDescent="0.25">
      <c r="A13" s="3" t="s">
        <v>58</v>
      </c>
      <c r="B13" s="4"/>
      <c r="C13" s="55" t="s">
        <v>13</v>
      </c>
      <c r="D13" s="55"/>
      <c r="E13" s="56"/>
      <c r="F13" s="4"/>
      <c r="G13" s="4"/>
      <c r="H13" s="4"/>
      <c r="I13" s="4"/>
      <c r="J13" s="4"/>
      <c r="K13" s="4"/>
    </row>
    <row r="14" spans="1:11" ht="15.75" x14ac:dyDescent="0.25">
      <c r="A14" s="3" t="s">
        <v>61</v>
      </c>
      <c r="B14" s="4"/>
      <c r="C14" s="55" t="s">
        <v>4</v>
      </c>
      <c r="D14" s="55"/>
      <c r="E14" s="56"/>
      <c r="F14" s="4"/>
      <c r="G14" s="4"/>
      <c r="H14" s="4"/>
      <c r="I14" s="4"/>
      <c r="J14" s="4"/>
      <c r="K14" s="4"/>
    </row>
    <row r="15" spans="1:11" ht="15.75" x14ac:dyDescent="0.25">
      <c r="A15" s="3" t="s">
        <v>60</v>
      </c>
      <c r="B15" s="4"/>
      <c r="C15" s="55" t="s">
        <v>15</v>
      </c>
      <c r="D15" s="55"/>
      <c r="E15" s="56"/>
      <c r="F15" s="4"/>
      <c r="G15" s="4"/>
      <c r="H15" s="4"/>
      <c r="I15" s="4"/>
      <c r="J15" s="4"/>
      <c r="K15" s="4"/>
    </row>
    <row r="16" spans="1:11" ht="15.75" x14ac:dyDescent="0.25">
      <c r="A16" s="3" t="s">
        <v>63</v>
      </c>
      <c r="B16" s="4"/>
      <c r="C16" s="55" t="s">
        <v>10</v>
      </c>
      <c r="D16" s="55"/>
      <c r="E16" s="56"/>
      <c r="F16" s="4"/>
      <c r="G16" s="4"/>
      <c r="H16" s="4"/>
      <c r="I16" s="4"/>
      <c r="J16" s="4"/>
      <c r="K16" s="4"/>
    </row>
    <row r="17" spans="1:11" ht="15.75" x14ac:dyDescent="0.25">
      <c r="A17" s="3" t="s">
        <v>49</v>
      </c>
      <c r="B17" s="4"/>
      <c r="C17" s="55" t="s">
        <v>72</v>
      </c>
      <c r="D17" s="55"/>
      <c r="E17" s="56"/>
      <c r="F17" s="4"/>
      <c r="G17" s="4"/>
      <c r="H17" s="4"/>
      <c r="I17" s="4"/>
      <c r="J17" s="4"/>
      <c r="K17" s="4"/>
    </row>
    <row r="18" spans="1:11" ht="15.75" x14ac:dyDescent="0.25">
      <c r="A18" s="3" t="s">
        <v>57</v>
      </c>
      <c r="B18" s="4"/>
      <c r="C18" s="55" t="s">
        <v>8</v>
      </c>
      <c r="D18" s="55"/>
      <c r="E18" s="56"/>
      <c r="F18" s="4"/>
      <c r="G18" s="4"/>
      <c r="H18" s="4"/>
      <c r="I18" s="4"/>
      <c r="J18" s="4"/>
      <c r="K18" s="4"/>
    </row>
    <row r="19" spans="1:11" ht="15.75" x14ac:dyDescent="0.25">
      <c r="A19" s="3" t="s">
        <v>56</v>
      </c>
      <c r="B19" s="4"/>
      <c r="C19" s="34"/>
      <c r="D19" s="34"/>
      <c r="E19" s="5"/>
      <c r="F19" s="4"/>
      <c r="G19" s="4"/>
      <c r="H19" s="4"/>
      <c r="I19" s="4"/>
      <c r="J19" s="4"/>
      <c r="K19" s="4"/>
    </row>
    <row r="20" spans="1:11" s="4" customFormat="1" x14ac:dyDescent="0.25"/>
    <row r="21" spans="1:11" s="4" customFormat="1" x14ac:dyDescent="0.25"/>
    <row r="22" spans="1:11" s="4" customFormat="1" x14ac:dyDescent="0.25"/>
    <row r="23" spans="1:11" s="4" customFormat="1" x14ac:dyDescent="0.25"/>
    <row r="24" spans="1:11" s="4" customFormat="1" x14ac:dyDescent="0.25"/>
    <row r="25" spans="1:11" s="4" customFormat="1" x14ac:dyDescent="0.25"/>
    <row r="26" spans="1:11" s="4" customFormat="1" x14ac:dyDescent="0.25"/>
    <row r="27" spans="1:11" s="4" customFormat="1" x14ac:dyDescent="0.25"/>
    <row r="28" spans="1:11" s="4" customFormat="1" x14ac:dyDescent="0.25"/>
    <row r="29" spans="1:11" s="4" customFormat="1" x14ac:dyDescent="0.25"/>
    <row r="30" spans="1:11" s="4" customFormat="1" x14ac:dyDescent="0.25"/>
    <row r="31" spans="1:11" s="4" customFormat="1" x14ac:dyDescent="0.25"/>
    <row r="32" spans="1:11" s="4" customFormat="1" x14ac:dyDescent="0.25"/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pans="1:9" s="4" customFormat="1" x14ac:dyDescent="0.25"/>
    <row r="82" spans="1:9" s="4" customFormat="1" x14ac:dyDescent="0.25"/>
    <row r="83" spans="1:9" s="4" customFormat="1" x14ac:dyDescent="0.25"/>
    <row r="84" spans="1:9" s="4" customFormat="1" x14ac:dyDescent="0.25"/>
    <row r="85" spans="1:9" s="4" customFormat="1" x14ac:dyDescent="0.25"/>
    <row r="86" spans="1:9" s="4" customFormat="1" x14ac:dyDescent="0.25"/>
    <row r="87" spans="1:9" s="4" customFormat="1" x14ac:dyDescent="0.25"/>
    <row r="88" spans="1:9" ht="15.75" x14ac:dyDescent="0.25">
      <c r="A88" s="3"/>
      <c r="B88" s="4"/>
      <c r="C88" s="4"/>
      <c r="D88" s="4"/>
      <c r="E88" s="4"/>
      <c r="F88" s="4"/>
      <c r="G88" s="4"/>
      <c r="H88" s="4"/>
      <c r="I88" s="4"/>
    </row>
    <row r="89" spans="1:9" ht="15.75" x14ac:dyDescent="0.25">
      <c r="A89" s="3"/>
      <c r="B89" s="4"/>
      <c r="C89" s="4"/>
      <c r="D89" s="4"/>
      <c r="E89" s="4"/>
      <c r="F89" s="4"/>
      <c r="G89" s="4"/>
      <c r="H89" s="4"/>
      <c r="I89" s="4"/>
    </row>
    <row r="90" spans="1:9" ht="15.75" x14ac:dyDescent="0.25">
      <c r="A90" s="3"/>
      <c r="B90" s="4"/>
      <c r="C90" s="4"/>
      <c r="D90" s="4"/>
      <c r="E90" s="4"/>
      <c r="F90" s="4"/>
      <c r="G90" s="4"/>
      <c r="H90" s="4"/>
      <c r="I90" s="4"/>
    </row>
    <row r="91" spans="1:9" ht="15.75" x14ac:dyDescent="0.25">
      <c r="A91" s="3"/>
      <c r="B91" s="4"/>
      <c r="C91" s="4"/>
      <c r="D91" s="4"/>
      <c r="E91" s="4"/>
      <c r="F91" s="4"/>
      <c r="G91" s="4"/>
      <c r="H91" s="4"/>
      <c r="I91" s="4"/>
    </row>
    <row r="92" spans="1:9" ht="15.75" x14ac:dyDescent="0.25">
      <c r="A92" s="3"/>
      <c r="B92" s="4"/>
      <c r="C92" s="4"/>
      <c r="D92" s="4"/>
      <c r="E92" s="4"/>
      <c r="F92" s="4"/>
      <c r="G92" s="4"/>
      <c r="H92" s="4"/>
      <c r="I92" s="4"/>
    </row>
    <row r="93" spans="1:9" ht="15.75" x14ac:dyDescent="0.25">
      <c r="A93" s="3"/>
      <c r="B93" s="4"/>
      <c r="C93" s="4"/>
      <c r="D93" s="4"/>
      <c r="E93" s="4"/>
      <c r="F93" s="4"/>
      <c r="G93" s="4"/>
      <c r="H93" s="4"/>
      <c r="I93" s="4"/>
    </row>
    <row r="94" spans="1:9" ht="15.75" x14ac:dyDescent="0.25">
      <c r="A94" s="3"/>
      <c r="B94" s="4"/>
      <c r="C94" s="4"/>
      <c r="D94" s="4"/>
      <c r="E94" s="4"/>
      <c r="F94" s="4"/>
      <c r="G94" s="4"/>
      <c r="H94" s="4"/>
      <c r="I94" s="4"/>
    </row>
    <row r="95" spans="1:9" ht="15.75" x14ac:dyDescent="0.25">
      <c r="A95" s="3"/>
      <c r="B95" s="4"/>
      <c r="C95" s="4"/>
      <c r="D95" s="4"/>
      <c r="E95" s="4"/>
      <c r="F95" s="4"/>
      <c r="G95" s="4"/>
      <c r="H95" s="4"/>
      <c r="I95" s="4"/>
    </row>
    <row r="96" spans="1:9" ht="15.75" x14ac:dyDescent="0.25">
      <c r="A96" s="3"/>
      <c r="B96" s="4"/>
      <c r="C96" s="4"/>
      <c r="D96" s="4"/>
      <c r="E96" s="4"/>
      <c r="F96" s="4"/>
      <c r="G96" s="4"/>
      <c r="H96" s="4"/>
      <c r="I96" s="4"/>
    </row>
    <row r="97" spans="1:9" x14ac:dyDescent="0.25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5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5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5">
      <c r="A100" s="4"/>
      <c r="B100" s="4"/>
      <c r="C100" s="4"/>
      <c r="D100" s="4"/>
      <c r="E100" s="4"/>
      <c r="F100" s="4"/>
      <c r="G100" s="4"/>
      <c r="H100" s="4"/>
      <c r="I100" s="4"/>
    </row>
  </sheetData>
  <sortState ref="G1:G100">
    <sortCondition ref="G1"/>
  </sortState>
  <dataValidations count="1">
    <dataValidation type="list" allowBlank="1" showInputMessage="1" showErrorMessage="1" sqref="G50:G55">
      <formula1>$C$2:$C$18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Tablero-Resumen</vt:lpstr>
      <vt:lpstr>BASE_Solicitudes-compromisos</vt:lpstr>
      <vt:lpstr>Listas</vt:lpstr>
      <vt:lpstr>Barrios_select</vt:lpstr>
      <vt:lpstr>Temas_select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Familia</cp:lastModifiedBy>
  <dcterms:created xsi:type="dcterms:W3CDTF">2017-04-05T13:53:17Z</dcterms:created>
  <dcterms:modified xsi:type="dcterms:W3CDTF">2017-04-24T03:44:05Z</dcterms:modified>
</cp:coreProperties>
</file>